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2 сесія\Рішення №\Додатки\Бюджет\"/>
    </mc:Choice>
  </mc:AlternateContent>
  <bookViews>
    <workbookView xWindow="240" yWindow="60" windowWidth="19980" windowHeight="9855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J11" i="1" l="1"/>
  <c r="J48" i="1" s="1"/>
  <c r="I11" i="1"/>
  <c r="H11" i="1"/>
  <c r="G11" i="1" s="1"/>
  <c r="G23" i="1"/>
  <c r="I37" i="1"/>
  <c r="H37" i="1"/>
  <c r="G37" i="1" s="1"/>
  <c r="I40" i="1"/>
  <c r="I48" i="1" s="1"/>
  <c r="H40" i="1"/>
  <c r="G40" i="1" s="1"/>
  <c r="I45" i="1"/>
  <c r="H45" i="1"/>
  <c r="G45" i="1" s="1"/>
  <c r="G47" i="1"/>
  <c r="G46" i="1"/>
  <c r="G44" i="1"/>
  <c r="G43" i="1"/>
  <c r="G42" i="1"/>
  <c r="G41" i="1"/>
  <c r="G39" i="1"/>
  <c r="G38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2" i="1"/>
  <c r="G21" i="1"/>
  <c r="G20" i="1"/>
  <c r="G19" i="1"/>
  <c r="G18" i="1"/>
  <c r="G17" i="1"/>
  <c r="G16" i="1"/>
  <c r="G15" i="1"/>
  <c r="G14" i="1"/>
  <c r="G13" i="1"/>
  <c r="G12" i="1"/>
  <c r="G48" i="1" l="1"/>
  <c r="H48" i="1"/>
</calcChain>
</file>

<file path=xl/sharedStrings.xml><?xml version="1.0" encoding="utf-8"?>
<sst xmlns="http://schemas.openxmlformats.org/spreadsheetml/2006/main" count="249" uniqueCount="165">
  <si>
    <t>Додаток 7</t>
  </si>
  <si>
    <t>22507000000</t>
  </si>
  <si>
    <t>(код бюджету)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</si>
  <si>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</si>
  <si>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</si>
  <si>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</si>
  <si>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</si>
  <si>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</si>
  <si>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місцевої/ 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</si>
  <si>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</si>
  <si>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</si>
  <si>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</si>
  <si>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</si>
  <si>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</si>
  <si>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</si>
  <si>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0100000</t>
  </si>
  <si>
    <t/>
  </si>
  <si>
    <t>Дунаєвецька мiська рада</t>
  </si>
  <si>
    <t>0112010</t>
  </si>
  <si>
    <t>2010</t>
  </si>
  <si>
    <t>0731</t>
  </si>
  <si>
    <t>Багатопрофільна стаціонарна медична допомога населенню</t>
  </si>
  <si>
    <t>Програма фінансової підтримки КНП Дунаєвецької районної ради "Центральна районна лікарня" на 2021 рік</t>
  </si>
  <si>
    <t>рішення сесії Дінаєвецької міської ради  №4-2/2020 від 10.12.2020 року</t>
  </si>
  <si>
    <t>Програма підвищення якості  обслуговування та забезпеченнябезкоштовним харчуванням дітей пільгових категорій перших двох років життя на 2021 рік</t>
  </si>
  <si>
    <t>рішення сесії Дунаєвецької міської ради  №5-75/2020  від 23.09.2020 року</t>
  </si>
  <si>
    <t>0112111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</si>
  <si>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</si>
  <si>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</si>
  <si>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</si>
  <si>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Програма фінансової підтримки Комунального некомерційного підприємства "Дунаєвецький  центр первинної медико-санітарної допомоги" Дунаєвецької міської ради на 2021 рік</t>
  </si>
  <si>
    <t>рішення сесії Дуунаєвецької міської ради  №3-2/2020 від 10.12.2020 року</t>
  </si>
  <si>
    <t>Програма "Медико-соціальне забезпечення пільгових та соціально-незахищених верств населення Дунаєвецької ОТГ на 2021-2023 роки"</t>
  </si>
  <si>
    <t>рішення сесії  Дунаєвецької міської ради №3-76/2020 від 15.10.2020 року</t>
  </si>
  <si>
    <t>0112152</t>
  </si>
  <si>
    <t>2152</t>
  </si>
  <si>
    <t>0763</t>
  </si>
  <si>
    <t>Інші програми та заходи у сфері охорони здоров`я</t>
  </si>
  <si>
    <t>Програма забезпечення доступності осіб з інвалідністю та інших маломобільних груп населення до будівель та приміщень закладів охорони здоров'я Дунаєвецької міської ради на 2021 рік</t>
  </si>
  <si>
    <t>рішення сесії  Дунаєвецької міської ради  №2-8/2021 від 16.03.2021року</t>
  </si>
  <si>
    <t>0116011</t>
  </si>
  <si>
    <t>6011</t>
  </si>
  <si>
    <t>0610</t>
  </si>
  <si>
    <t>Експлуатація та технічне обслуговування житлового фонду</t>
  </si>
  <si>
    <t>Програма сприяння встановленню індивідуального опалення в багатоквартирних будинках по вулиці Київській, які плануються до відключення від централізованого теплопостачання в м.Дунаївці на 2021 рік.</t>
  </si>
  <si>
    <t>рішення сесії дунаєвецької міської ради  №1-10/2021 від 20.04.2021 року</t>
  </si>
  <si>
    <t>Програму підтримки  об’єднань  співвласників  багатоквартирних будинків (ОСББ)  на території Дунаєвецької міської ради  на 2020-2021 роки</t>
  </si>
  <si>
    <t>рішення сесії Дунаєвецької міської ради №2-74/2020 від 19.08.2020  року</t>
  </si>
  <si>
    <t>0116012</t>
  </si>
  <si>
    <t>6012</t>
  </si>
  <si>
    <t>0620</t>
  </si>
  <si>
    <t>Забезпечення діяльності з виробництва, транспортування, постачання теплової енергії</t>
  </si>
  <si>
    <t>Програма реформування і розвитку житлово-комунального господарства Дунаєвецької міської ради на 2021-2025 роки</t>
  </si>
  <si>
    <t>рішення сесії Дунаєвецької міської ради № 7-2/2020 від 10.12.2020 року</t>
  </si>
  <si>
    <t>0116013</t>
  </si>
  <si>
    <t>6013</t>
  </si>
  <si>
    <t>Забезпечення діяльності водопровідно-каналізаційного господарства</t>
  </si>
  <si>
    <t>рішення сесії Дунаєвецької міської ради №7-2/2020 від 10.12.2020 року</t>
  </si>
  <si>
    <t>0116030</t>
  </si>
  <si>
    <t>6030</t>
  </si>
  <si>
    <t>Організація благоустрою населених пунктів</t>
  </si>
  <si>
    <t>Програма розвитку та утримання житлово комунального господарства на території Дунаєвецької міської ради на 2021 рік</t>
  </si>
  <si>
    <t>Рішення сесії  Дунаєвецької міської ради№1-12/2021 від 26.05.2021</t>
  </si>
  <si>
    <t>Програма реформування і розвитку житлово-комунального господарства Дунаєвецької міської ради  на 2021-2025 роки</t>
  </si>
  <si>
    <t>рішення сесії  Дунаєвецької міської ради №7-2/2020 від 10.12.2020 року</t>
  </si>
  <si>
    <t>0116071</t>
  </si>
  <si>
    <t>6071</t>
  </si>
  <si>
    <t>0640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</si>
  <si>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виробництво (надання)</t>
  </si>
  <si>
    <t>рішення сесії Дунаєвецької міської ради  №7-2/2020 від 10.12.2020 року</t>
  </si>
  <si>
    <t>0117461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</si>
  <si>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</si>
  <si>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</si>
  <si>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</si>
  <si>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Програма будівництва, ремонту та утримання комунальних доріг Дунаєвецької міської громади на 2021 рік</t>
  </si>
  <si>
    <t>Рішення сесії Дунаєвецької міської ради №2-12/2021 від 26.05.2021</t>
  </si>
  <si>
    <t>0117693</t>
  </si>
  <si>
    <t>7693</t>
  </si>
  <si>
    <t>0490</t>
  </si>
  <si>
    <t>Інші заходи, пов`язані з економічною діяльністю</t>
  </si>
  <si>
    <t>Програма забезпечення майнових операцій при розпорядженні об’єктами права комунальної власності територіальної громади в особі Дунаєвецької міської ради на 2021-2023 роки.</t>
  </si>
  <si>
    <t>рішення сесії Дунаєвецької міської ради № 3-16/2021 від 20.07.2021 року</t>
  </si>
  <si>
    <t>0118220</t>
  </si>
  <si>
    <t>8220</t>
  </si>
  <si>
    <t>0380</t>
  </si>
  <si>
    <t>Заходи та роботи з мобілізаційної підготовки місцевого значення</t>
  </si>
  <si>
    <t>Програма військово-патріотичного виховання та підготовки молоді до служби в Збройних силах України в Дунаєвецькій міській територіальній громаді на 2021-2023  роки</t>
  </si>
  <si>
    <t>рішення сесії  Дунаєвецької міської ради №2-7/2021 від 25.02.2021 року</t>
  </si>
  <si>
    <t>0118311</t>
  </si>
  <si>
    <t>8311</t>
  </si>
  <si>
    <t>0511</t>
  </si>
  <si>
    <t>Охорона та раціональне використання природних ресурсів</t>
  </si>
  <si>
    <t>Програма охорони навколишнього природного середовища Дунаєвецької міської ради на 2021-2025 роки</t>
  </si>
  <si>
    <t>рішення сесії Дунаєвецької міської ради №6-2/2020 від 10.12.2020 року</t>
  </si>
  <si>
    <t>0118330</t>
  </si>
  <si>
    <t>8330</t>
  </si>
  <si>
    <t>0540</t>
  </si>
  <si>
    <t>Інша діяльність у сфері екології та охорони природних ресурсів</t>
  </si>
  <si>
    <t>рішення сесії Дунаєвецької  міської ради №6-2/2020 від 10.12.2020 року</t>
  </si>
  <si>
    <t>0119800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</si>
  <si>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</si>
  <si>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</si>
  <si>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</si>
  <si>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>Програма "Безпечна громада" на 2021-2025 роки</t>
  </si>
  <si>
    <t>рішення сесії Дунаєвецької міської ради №4-3/2020 від 22.12.2020 року</t>
  </si>
  <si>
    <t>Програма по реалізації державної міграційної політики на 2019-2023 роки</t>
  </si>
  <si>
    <t>рішення сесії Дунаєвецької  міської ради № 36-50/2019-р. від 20.07.2021 року</t>
  </si>
  <si>
    <t>Програма  реалізації державної політики у сфері соціального захисту на 2021-2023 роки</t>
  </si>
  <si>
    <t>рішення сесії Дунаєвецької міської ради №3-14/2021 від 10.06.2021 року</t>
  </si>
  <si>
    <t>Програма забезпечення пожежної безпеки та техногенної безпеки населених пунктів та об'єктів усіх форм власності, розвитку інфраструктури підрозділів пожежної охорони на території громади на 2021-2025роки</t>
  </si>
  <si>
    <t>рішення сесії Дунаєвецької міської ради №3-7/2021 від 25.02.2021 року</t>
  </si>
  <si>
    <t>Програма підвищення обслуговування платників та розвитку інформаційної мережі ГУ ДПС у Хмельницькій області на 2020-2021 роки</t>
  </si>
  <si>
    <t>рішення сесії Дунаєвецької  міської ради №7-61/2019 від 21.11.2019 року</t>
  </si>
  <si>
    <t>Програма профілактики правопорушень та боротьби зі злочинністю на території Дунаєвецької міської територіальної громади на 2021-2025 роки</t>
  </si>
  <si>
    <t>рішення  сесії Дунаєвецької міської ради  №1-8/2021 від 16.03.2021 року</t>
  </si>
  <si>
    <t>0600000</t>
  </si>
  <si>
    <t>Управлiння освiти,молодi та спорту Дунаєвецької мiської ради</t>
  </si>
  <si>
    <t>0611142</t>
  </si>
  <si>
    <t>1142</t>
  </si>
  <si>
    <t>0990</t>
  </si>
  <si>
    <t>Інші програми та заходи у сфері освіти</t>
  </si>
  <si>
    <t>Програма підтримки обдарованих дітей та молоді Дунаєвецької міської ради на 2020-2021роки</t>
  </si>
  <si>
    <t>рішення сесії Дунаєвецької міської ради  №6-74/2020 від 19.08.2020 року</t>
  </si>
  <si>
    <t>0613140</t>
  </si>
  <si>
    <t>3140</t>
  </si>
  <si>
    <t>1040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</si>
  <si>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</si>
  <si>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Програма оздоровлення та відпочинку  дітей на період до 2022 року</t>
  </si>
  <si>
    <t>рішення сесії Дунаєвецької міської ради №37-50/2019 від 22.02.2019 року</t>
  </si>
  <si>
    <t>0800000</t>
  </si>
  <si>
    <t>Управління соціального захисту та праці Дунаєвецької міської ради</t>
  </si>
  <si>
    <t>0810180</t>
  </si>
  <si>
    <t>0133</t>
  </si>
  <si>
    <t>Інша діяльність у сфері державного управління</t>
  </si>
  <si>
    <t>Програма розвитку архівної справи комунальної установи Дунаєвецької районної ради "Трудовий архів" на 2021-2023 роки</t>
  </si>
  <si>
    <t>рішення сесії Дунаєвецької міської ради №6-3/2020 від 22.12.2020року</t>
  </si>
  <si>
    <t>0813242</t>
  </si>
  <si>
    <t>3242</t>
  </si>
  <si>
    <t>1090</t>
  </si>
  <si>
    <t>Інші заходи у сфері соціального захисту і соціального забезпечення</t>
  </si>
  <si>
    <t>Програма виплати компенсації на поховання громадян, померлих від COVID-19 на 2021 рік</t>
  </si>
  <si>
    <t>рішення сесії  Дунаєвецької міської ради №23-5/2021 від 28.01.2021 року</t>
  </si>
  <si>
    <t>рішення сесії Дунаєвецької міської ради  №1-10/2021 від 20.04.2021 року</t>
  </si>
  <si>
    <t>Програма соціального захисту населення Дунаєвецької міської ради на 2021-2025роки</t>
  </si>
  <si>
    <t>рішення сесії  Дунаєвецької міської ради №4-75/2020 від 23.09.2020року</t>
  </si>
  <si>
    <t>1000000</t>
  </si>
  <si>
    <t>Управлiння культури,туризму та iнформацiї Дунаєвецької мiської ради</t>
  </si>
  <si>
    <t>1011142</t>
  </si>
  <si>
    <t>рішення сесії Дунаєвецької міської ради №6-74/2020 від 19.08.2020 року</t>
  </si>
  <si>
    <t>1014082</t>
  </si>
  <si>
    <t>4082</t>
  </si>
  <si>
    <t>0829</t>
  </si>
  <si>
    <t>Інші заходи в галузі культури і мистецтва</t>
  </si>
  <si>
    <t>Програма підготовки та проведення заходів по відзначенню знаменних подій, розвитку культури та народної творчості Дунаєвецької міської об'єднаної територіальної громади на 2021 рік</t>
  </si>
  <si>
    <t>рішення сесії   Дунаєвецької міської ради №5-2/2020 від 10.12.2020року</t>
  </si>
  <si>
    <t>УСЬОГО</t>
  </si>
  <si>
    <t>X</t>
  </si>
  <si>
    <t>Розподіл витрат міського бюджету на реалізацію місцевих/регіональних програм у 2021 році</t>
  </si>
  <si>
    <t>"Про внесення змін до міського бюджету на 2021 рік"</t>
  </si>
  <si>
    <t>Олег ГРИГОР’ЄВ</t>
  </si>
  <si>
    <t>до рішення двадцять другої сесії міської ради VIII скликання</t>
  </si>
  <si>
    <t>Програма заходів щодо стабілізації фінансово-господарського стану комунального підприємства Дунаєвецької міської ради «Благоустрій Дунаєвеччини» на 2021- 2022 роки</t>
  </si>
  <si>
    <t>рішення сесії  Дунаєвецької міської ради №  1-22/2021 від 22.11.2021 року</t>
  </si>
  <si>
    <t>від 22.11.2021р. №8-22/2021</t>
  </si>
  <si>
    <t>Секретар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</si>
</sst>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\-#,##0.00;#,&quot;-&quot;"/>
  </numFmts>
  <fonts count="8" x14ac:knownFonts="1">
    <font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0" borderId="0" xfId="0" applyFont="1"/>
    <xf numFmtId="0" fontId="4" fillId="0" borderId="0" xfId="0" quotePrefix="1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quotePrefix="1" applyFont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3" fillId="0" borderId="1" xfId="0" quotePrefix="1" applyFont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wrapText="1"/>
    </xf>
    <xf numFmtId="0" fontId="7" fillId="0" borderId="1" xfId="0" quotePrefix="1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2"/>
  <sheetViews>
    <sheetView tabSelected="1" topLeftCell="E46" workbookViewId="0">
      <selection activeCell="F67" sqref="F67"/>
    </sheetView>
  </sheetViews>
  <sheetFormatPr defaultRowHeight="12.75" x14ac:dyDescent="0.2"/>
  <cols>
    <col min="1" max="3" width="12" customWidth="1"/>
    <col min="4" max="4" width="40.7109375" customWidth="1"/>
    <col min="5" max="5" width="44.7109375" customWidth="1"/>
    <col min="6" max="6" width="40.7109375" customWidth="1"/>
    <col min="7" max="9" width="15.7109375" customWidth="1"/>
    <col min="10" max="10" width="19" customWidth="1"/>
  </cols>
  <sheetData>
    <row r="1" spans="1:10" x14ac:dyDescent="0.2">
      <c r="G1" s="1" t="s">
        <v>0</v>
      </c>
      <c r="H1" s="1"/>
      <c r="I1" s="1"/>
      <c r="J1" s="1"/>
    </row>
    <row r="2" spans="1:10" x14ac:dyDescent="0.2">
      <c r="G2" s="1" t="s">
        <v>160</v>
      </c>
      <c r="H2" s="1"/>
      <c r="I2" s="1"/>
      <c r="J2" s="1"/>
    </row>
    <row r="3" spans="1:10" x14ac:dyDescent="0.2">
      <c r="G3" s="1" t="s">
        <v>163</v>
      </c>
      <c r="H3" s="1"/>
      <c r="I3" s="1"/>
      <c r="J3" s="1"/>
    </row>
    <row r="4" spans="1:10" x14ac:dyDescent="0.2">
      <c r="G4" s="1" t="s">
        <v>158</v>
      </c>
      <c r="H4" s="1"/>
      <c r="I4" s="1"/>
      <c r="J4" s="1"/>
    </row>
    <row r="5" spans="1:10" x14ac:dyDescent="0.2">
      <c r="A5" s="22" t="s">
        <v>157</v>
      </c>
      <c r="B5" s="23"/>
      <c r="C5" s="23"/>
      <c r="D5" s="23"/>
      <c r="E5" s="23"/>
      <c r="F5" s="23"/>
      <c r="G5" s="23"/>
      <c r="H5" s="23"/>
      <c r="I5" s="23"/>
      <c r="J5" s="23"/>
    </row>
    <row r="6" spans="1:10" x14ac:dyDescent="0.2">
      <c r="A6" s="2" t="s">
        <v>1</v>
      </c>
      <c r="B6" s="1"/>
      <c r="C6" s="1"/>
      <c r="D6" s="1"/>
      <c r="E6" s="1"/>
      <c r="F6" s="1"/>
      <c r="G6" s="1"/>
      <c r="H6" s="1"/>
      <c r="I6" s="1"/>
      <c r="J6" s="1"/>
    </row>
    <row r="7" spans="1:10" x14ac:dyDescent="0.2">
      <c r="A7" s="1" t="s">
        <v>2</v>
      </c>
      <c r="B7" s="1"/>
      <c r="C7" s="1"/>
      <c r="D7" s="1"/>
      <c r="E7" s="1"/>
      <c r="F7" s="1"/>
      <c r="G7" s="1"/>
      <c r="H7" s="1"/>
      <c r="I7" s="1"/>
      <c r="J7" s="3" t="s">
        <v>3</v>
      </c>
    </row>
    <row r="8" spans="1:10" x14ac:dyDescent="0.2">
      <c r="A8" s="24" t="s">
        <v>4</v>
      </c>
      <c r="B8" s="24" t="s">
        <v>5</v>
      </c>
      <c r="C8" s="24" t="s">
        <v>6</v>
      </c>
      <c r="D8" s="25" t="s">
        <v>7</v>
      </c>
      <c r="E8" s="25" t="s">
        <v>8</v>
      </c>
      <c r="F8" s="24" t="s">
        <v>9</v>
      </c>
      <c r="G8" s="26" t="s">
        <v>10</v>
      </c>
      <c r="H8" s="25" t="s">
        <v>11</v>
      </c>
      <c r="I8" s="25" t="s">
        <v>12</v>
      </c>
      <c r="J8" s="25"/>
    </row>
    <row r="9" spans="1:10" ht="68.099999999999994" customHeight="1" x14ac:dyDescent="0.2">
      <c r="A9" s="25"/>
      <c r="B9" s="25"/>
      <c r="C9" s="25"/>
      <c r="D9" s="25"/>
      <c r="E9" s="25"/>
      <c r="F9" s="25"/>
      <c r="G9" s="26"/>
      <c r="H9" s="25"/>
      <c r="I9" s="4" t="s">
        <v>13</v>
      </c>
      <c r="J9" s="4" t="s">
        <v>14</v>
      </c>
    </row>
    <row r="10" spans="1:10" x14ac:dyDescent="0.2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5">
        <v>7</v>
      </c>
      <c r="H10" s="4">
        <v>8</v>
      </c>
      <c r="I10" s="6">
        <v>9</v>
      </c>
      <c r="J10" s="6">
        <v>10</v>
      </c>
    </row>
    <row r="11" spans="1:10" x14ac:dyDescent="0.2">
      <c r="A11" s="7" t="s">
        <v>15</v>
      </c>
      <c r="B11" s="7" t="s">
        <v>16</v>
      </c>
      <c r="C11" s="7" t="s">
        <v>16</v>
      </c>
      <c r="D11" s="8" t="s">
        <v>17</v>
      </c>
      <c r="E11" s="8" t="s">
        <v>16</v>
      </c>
      <c r="F11" s="8" t="s">
        <v>16</v>
      </c>
      <c r="G11" s="9">
        <f>H11+I11</f>
        <v>40116077</v>
      </c>
      <c r="H11" s="10">
        <f>H12+H13+H14+H15+H16+H17+H18+H19+H20+H21+H22+H24+H25+H26+H27+H28+H29+H30+H31+H32+H33+H34+H35+H36+H23</f>
        <v>31807695</v>
      </c>
      <c r="I11" s="10">
        <f t="shared" ref="I11:J11" si="0">I12+I13+I14+I15+I16+I17+I18+I19+I20+I21+I22+I24+I25+I26+I27+I28+I29+I30+I31+I32+I33+I34+I35+I36+I23</f>
        <v>8308382</v>
      </c>
      <c r="J11" s="10">
        <f t="shared" si="0"/>
        <v>8251182</v>
      </c>
    </row>
    <row r="12" spans="1:10" ht="38.25" x14ac:dyDescent="0.2">
      <c r="A12" s="11" t="s">
        <v>18</v>
      </c>
      <c r="B12" s="11" t="s">
        <v>19</v>
      </c>
      <c r="C12" s="11" t="s">
        <v>20</v>
      </c>
      <c r="D12" s="12" t="s">
        <v>21</v>
      </c>
      <c r="E12" s="12" t="s">
        <v>22</v>
      </c>
      <c r="F12" s="12" t="s">
        <v>23</v>
      </c>
      <c r="G12" s="13">
        <f>H12+I12</f>
        <v>7405650</v>
      </c>
      <c r="H12" s="14">
        <v>7405650</v>
      </c>
      <c r="I12" s="14">
        <v>0</v>
      </c>
      <c r="J12" s="14">
        <v>0</v>
      </c>
    </row>
    <row r="13" spans="1:10" ht="51" x14ac:dyDescent="0.2">
      <c r="A13" s="11" t="s">
        <v>18</v>
      </c>
      <c r="B13" s="11" t="s">
        <v>19</v>
      </c>
      <c r="C13" s="11" t="s">
        <v>20</v>
      </c>
      <c r="D13" s="12" t="s">
        <v>21</v>
      </c>
      <c r="E13" s="12" t="s">
        <v>24</v>
      </c>
      <c r="F13" s="12" t="s">
        <v>25</v>
      </c>
      <c r="G13" s="13">
        <f t="shared" ref="G13:G36" si="1">H13+I13</f>
        <v>65000</v>
      </c>
      <c r="H13" s="14">
        <v>65000</v>
      </c>
      <c r="I13" s="14">
        <v>0</v>
      </c>
      <c r="J13" s="14">
        <v>0</v>
      </c>
    </row>
    <row r="14" spans="1:10" ht="51" x14ac:dyDescent="0.2">
      <c r="A14" s="11" t="s">
        <v>26</v>
      </c>
      <c r="B14" s="11" t="s">
        <v>27</v>
      </c>
      <c r="C14" s="11" t="s">
        <v>28</v>
      </c>
      <c r="D14" s="12" t="s">
        <v>29</v>
      </c>
      <c r="E14" s="12" t="s">
        <v>30</v>
      </c>
      <c r="F14" s="12" t="s">
        <v>31</v>
      </c>
      <c r="G14" s="13">
        <f t="shared" si="1"/>
        <v>1186872</v>
      </c>
      <c r="H14" s="14">
        <v>1186872</v>
      </c>
      <c r="I14" s="14">
        <v>0</v>
      </c>
      <c r="J14" s="14">
        <v>0</v>
      </c>
    </row>
    <row r="15" spans="1:10" ht="38.25" x14ac:dyDescent="0.2">
      <c r="A15" s="11" t="s">
        <v>26</v>
      </c>
      <c r="B15" s="11" t="s">
        <v>27</v>
      </c>
      <c r="C15" s="11" t="s">
        <v>28</v>
      </c>
      <c r="D15" s="12" t="s">
        <v>29</v>
      </c>
      <c r="E15" s="12" t="s">
        <v>32</v>
      </c>
      <c r="F15" s="12" t="s">
        <v>33</v>
      </c>
      <c r="G15" s="13">
        <f t="shared" si="1"/>
        <v>1621010</v>
      </c>
      <c r="H15" s="14">
        <v>1621010</v>
      </c>
      <c r="I15" s="14">
        <v>0</v>
      </c>
      <c r="J15" s="14">
        <v>0</v>
      </c>
    </row>
    <row r="16" spans="1:10" ht="51" x14ac:dyDescent="0.2">
      <c r="A16" s="11" t="s">
        <v>34</v>
      </c>
      <c r="B16" s="11" t="s">
        <v>35</v>
      </c>
      <c r="C16" s="11" t="s">
        <v>36</v>
      </c>
      <c r="D16" s="12" t="s">
        <v>37</v>
      </c>
      <c r="E16" s="12" t="s">
        <v>38</v>
      </c>
      <c r="F16" s="12" t="s">
        <v>39</v>
      </c>
      <c r="G16" s="13">
        <f t="shared" si="1"/>
        <v>150000</v>
      </c>
      <c r="H16" s="14">
        <v>150000</v>
      </c>
      <c r="I16" s="14">
        <v>0</v>
      </c>
      <c r="J16" s="14">
        <v>0</v>
      </c>
    </row>
    <row r="17" spans="1:10" ht="63.75" x14ac:dyDescent="0.2">
      <c r="A17" s="11" t="s">
        <v>40</v>
      </c>
      <c r="B17" s="11" t="s">
        <v>41</v>
      </c>
      <c r="C17" s="11" t="s">
        <v>42</v>
      </c>
      <c r="D17" s="12" t="s">
        <v>43</v>
      </c>
      <c r="E17" s="12" t="s">
        <v>44</v>
      </c>
      <c r="F17" s="12" t="s">
        <v>45</v>
      </c>
      <c r="G17" s="13">
        <f t="shared" si="1"/>
        <v>320000</v>
      </c>
      <c r="H17" s="14">
        <v>0</v>
      </c>
      <c r="I17" s="14">
        <v>320000</v>
      </c>
      <c r="J17" s="14">
        <v>320000</v>
      </c>
    </row>
    <row r="18" spans="1:10" ht="38.25" x14ac:dyDescent="0.2">
      <c r="A18" s="11" t="s">
        <v>40</v>
      </c>
      <c r="B18" s="11" t="s">
        <v>41</v>
      </c>
      <c r="C18" s="11" t="s">
        <v>42</v>
      </c>
      <c r="D18" s="12" t="s">
        <v>43</v>
      </c>
      <c r="E18" s="12" t="s">
        <v>46</v>
      </c>
      <c r="F18" s="12" t="s">
        <v>47</v>
      </c>
      <c r="G18" s="13">
        <f t="shared" si="1"/>
        <v>330000</v>
      </c>
      <c r="H18" s="14">
        <v>0</v>
      </c>
      <c r="I18" s="14">
        <v>330000</v>
      </c>
      <c r="J18" s="14">
        <v>330000</v>
      </c>
    </row>
    <row r="19" spans="1:10" ht="38.25" x14ac:dyDescent="0.2">
      <c r="A19" s="11" t="s">
        <v>48</v>
      </c>
      <c r="B19" s="11" t="s">
        <v>49</v>
      </c>
      <c r="C19" s="11" t="s">
        <v>50</v>
      </c>
      <c r="D19" s="12" t="s">
        <v>51</v>
      </c>
      <c r="E19" s="12" t="s">
        <v>52</v>
      </c>
      <c r="F19" s="12" t="s">
        <v>53</v>
      </c>
      <c r="G19" s="13">
        <f t="shared" si="1"/>
        <v>526100</v>
      </c>
      <c r="H19" s="14">
        <v>526100</v>
      </c>
      <c r="I19" s="14">
        <v>0</v>
      </c>
      <c r="J19" s="14">
        <v>0</v>
      </c>
    </row>
    <row r="20" spans="1:10" ht="38.25" x14ac:dyDescent="0.2">
      <c r="A20" s="11" t="s">
        <v>54</v>
      </c>
      <c r="B20" s="11" t="s">
        <v>55</v>
      </c>
      <c r="C20" s="11" t="s">
        <v>50</v>
      </c>
      <c r="D20" s="12" t="s">
        <v>56</v>
      </c>
      <c r="E20" s="12" t="s">
        <v>52</v>
      </c>
      <c r="F20" s="12" t="s">
        <v>57</v>
      </c>
      <c r="G20" s="13">
        <f t="shared" si="1"/>
        <v>3843000</v>
      </c>
      <c r="H20" s="14">
        <v>0</v>
      </c>
      <c r="I20" s="14">
        <v>3843000</v>
      </c>
      <c r="J20" s="14">
        <v>3843000</v>
      </c>
    </row>
    <row r="21" spans="1:10" ht="38.25" x14ac:dyDescent="0.2">
      <c r="A21" s="11" t="s">
        <v>58</v>
      </c>
      <c r="B21" s="11" t="s">
        <v>59</v>
      </c>
      <c r="C21" s="11" t="s">
        <v>50</v>
      </c>
      <c r="D21" s="12" t="s">
        <v>60</v>
      </c>
      <c r="E21" s="12" t="s">
        <v>61</v>
      </c>
      <c r="F21" s="12" t="s">
        <v>62</v>
      </c>
      <c r="G21" s="13">
        <f t="shared" si="1"/>
        <v>4159300</v>
      </c>
      <c r="H21" s="14">
        <v>4159300</v>
      </c>
      <c r="I21" s="14">
        <v>0</v>
      </c>
      <c r="J21" s="14">
        <v>0</v>
      </c>
    </row>
    <row r="22" spans="1:10" ht="38.25" x14ac:dyDescent="0.2">
      <c r="A22" s="11" t="s">
        <v>58</v>
      </c>
      <c r="B22" s="11" t="s">
        <v>59</v>
      </c>
      <c r="C22" s="11" t="s">
        <v>50</v>
      </c>
      <c r="D22" s="12" t="s">
        <v>60</v>
      </c>
      <c r="E22" s="12" t="s">
        <v>63</v>
      </c>
      <c r="F22" s="12" t="s">
        <v>64</v>
      </c>
      <c r="G22" s="13">
        <f t="shared" si="1"/>
        <v>9645182</v>
      </c>
      <c r="H22" s="14">
        <v>7339300</v>
      </c>
      <c r="I22" s="14">
        <v>2305882</v>
      </c>
      <c r="J22" s="14">
        <v>2305882</v>
      </c>
    </row>
    <row r="23" spans="1:10" ht="51" x14ac:dyDescent="0.2">
      <c r="A23" s="11" t="s">
        <v>58</v>
      </c>
      <c r="B23" s="11" t="s">
        <v>59</v>
      </c>
      <c r="C23" s="11" t="s">
        <v>50</v>
      </c>
      <c r="D23" s="12" t="s">
        <v>60</v>
      </c>
      <c r="E23" s="18" t="s">
        <v>161</v>
      </c>
      <c r="F23" s="19" t="s">
        <v>162</v>
      </c>
      <c r="G23" s="13">
        <f t="shared" si="1"/>
        <v>400000</v>
      </c>
      <c r="H23" s="14">
        <v>400000</v>
      </c>
      <c r="I23" s="14">
        <v>0</v>
      </c>
      <c r="J23" s="14">
        <v>0</v>
      </c>
    </row>
    <row r="24" spans="1:10" ht="89.25" x14ac:dyDescent="0.2">
      <c r="A24" s="11" t="s">
        <v>65</v>
      </c>
      <c r="B24" s="11" t="s">
        <v>66</v>
      </c>
      <c r="C24" s="11" t="s">
        <v>67</v>
      </c>
      <c r="D24" s="12" t="s">
        <v>68</v>
      </c>
      <c r="E24" s="12" t="s">
        <v>63</v>
      </c>
      <c r="F24" s="12" t="s">
        <v>69</v>
      </c>
      <c r="G24" s="13">
        <f t="shared" si="1"/>
        <v>2715463</v>
      </c>
      <c r="H24" s="14">
        <v>2715463</v>
      </c>
      <c r="I24" s="14">
        <v>0</v>
      </c>
      <c r="J24" s="14">
        <v>0</v>
      </c>
    </row>
    <row r="25" spans="1:10" ht="38.25" x14ac:dyDescent="0.2">
      <c r="A25" s="11" t="s">
        <v>70</v>
      </c>
      <c r="B25" s="11" t="s">
        <v>71</v>
      </c>
      <c r="C25" s="11" t="s">
        <v>72</v>
      </c>
      <c r="D25" s="12" t="s">
        <v>73</v>
      </c>
      <c r="E25" s="12" t="s">
        <v>74</v>
      </c>
      <c r="F25" s="12" t="s">
        <v>75</v>
      </c>
      <c r="G25" s="13">
        <f t="shared" si="1"/>
        <v>4724400</v>
      </c>
      <c r="H25" s="14">
        <v>4724400</v>
      </c>
      <c r="I25" s="14">
        <v>0</v>
      </c>
      <c r="J25" s="14">
        <v>0</v>
      </c>
    </row>
    <row r="26" spans="1:10" ht="38.25" x14ac:dyDescent="0.2">
      <c r="A26" s="11" t="s">
        <v>70</v>
      </c>
      <c r="B26" s="11" t="s">
        <v>71</v>
      </c>
      <c r="C26" s="11" t="s">
        <v>72</v>
      </c>
      <c r="D26" s="12" t="s">
        <v>73</v>
      </c>
      <c r="E26" s="12" t="s">
        <v>63</v>
      </c>
      <c r="F26" s="12" t="s">
        <v>69</v>
      </c>
      <c r="G26" s="13">
        <f t="shared" si="1"/>
        <v>2283900</v>
      </c>
      <c r="H26" s="14">
        <v>1078600</v>
      </c>
      <c r="I26" s="14">
        <v>1205300</v>
      </c>
      <c r="J26" s="14">
        <v>1205300</v>
      </c>
    </row>
    <row r="27" spans="1:10" ht="51" x14ac:dyDescent="0.2">
      <c r="A27" s="11" t="s">
        <v>76</v>
      </c>
      <c r="B27" s="11" t="s">
        <v>77</v>
      </c>
      <c r="C27" s="11" t="s">
        <v>78</v>
      </c>
      <c r="D27" s="12" t="s">
        <v>79</v>
      </c>
      <c r="E27" s="12" t="s">
        <v>80</v>
      </c>
      <c r="F27" s="12" t="s">
        <v>81</v>
      </c>
      <c r="G27" s="13">
        <f t="shared" si="1"/>
        <v>59200</v>
      </c>
      <c r="H27" s="14">
        <v>59200</v>
      </c>
      <c r="I27" s="14">
        <v>0</v>
      </c>
      <c r="J27" s="14">
        <v>0</v>
      </c>
    </row>
    <row r="28" spans="1:10" ht="51" x14ac:dyDescent="0.2">
      <c r="A28" s="11" t="s">
        <v>82</v>
      </c>
      <c r="B28" s="11" t="s">
        <v>83</v>
      </c>
      <c r="C28" s="11" t="s">
        <v>84</v>
      </c>
      <c r="D28" s="12" t="s">
        <v>85</v>
      </c>
      <c r="E28" s="12" t="s">
        <v>86</v>
      </c>
      <c r="F28" s="12" t="s">
        <v>87</v>
      </c>
      <c r="G28" s="13">
        <f t="shared" si="1"/>
        <v>97300</v>
      </c>
      <c r="H28" s="14">
        <v>97300</v>
      </c>
      <c r="I28" s="14">
        <v>0</v>
      </c>
      <c r="J28" s="14">
        <v>0</v>
      </c>
    </row>
    <row r="29" spans="1:10" ht="38.25" x14ac:dyDescent="0.2">
      <c r="A29" s="11" t="s">
        <v>88</v>
      </c>
      <c r="B29" s="11" t="s">
        <v>89</v>
      </c>
      <c r="C29" s="11" t="s">
        <v>90</v>
      </c>
      <c r="D29" s="12" t="s">
        <v>91</v>
      </c>
      <c r="E29" s="12" t="s">
        <v>92</v>
      </c>
      <c r="F29" s="12" t="s">
        <v>93</v>
      </c>
      <c r="G29" s="13">
        <f t="shared" si="1"/>
        <v>57200</v>
      </c>
      <c r="H29" s="14">
        <v>0</v>
      </c>
      <c r="I29" s="14">
        <v>57200</v>
      </c>
      <c r="J29" s="14">
        <v>0</v>
      </c>
    </row>
    <row r="30" spans="1:10" ht="38.25" x14ac:dyDescent="0.2">
      <c r="A30" s="11" t="s">
        <v>94</v>
      </c>
      <c r="B30" s="11" t="s">
        <v>95</v>
      </c>
      <c r="C30" s="11" t="s">
        <v>96</v>
      </c>
      <c r="D30" s="12" t="s">
        <v>97</v>
      </c>
      <c r="E30" s="12" t="s">
        <v>92</v>
      </c>
      <c r="F30" s="12" t="s">
        <v>98</v>
      </c>
      <c r="G30" s="13">
        <f t="shared" si="1"/>
        <v>40000</v>
      </c>
      <c r="H30" s="14">
        <v>40000</v>
      </c>
      <c r="I30" s="14">
        <v>0</v>
      </c>
      <c r="J30" s="14">
        <v>0</v>
      </c>
    </row>
    <row r="31" spans="1:10" ht="38.25" x14ac:dyDescent="0.2">
      <c r="A31" s="11" t="s">
        <v>99</v>
      </c>
      <c r="B31" s="11" t="s">
        <v>100</v>
      </c>
      <c r="C31" s="11" t="s">
        <v>101</v>
      </c>
      <c r="D31" s="12" t="s">
        <v>102</v>
      </c>
      <c r="E31" s="12" t="s">
        <v>103</v>
      </c>
      <c r="F31" s="12" t="s">
        <v>104</v>
      </c>
      <c r="G31" s="13">
        <f t="shared" si="1"/>
        <v>40000</v>
      </c>
      <c r="H31" s="14">
        <v>40000</v>
      </c>
      <c r="I31" s="14">
        <v>0</v>
      </c>
      <c r="J31" s="14">
        <v>0</v>
      </c>
    </row>
    <row r="32" spans="1:10" ht="38.25" x14ac:dyDescent="0.2">
      <c r="A32" s="11" t="s">
        <v>99</v>
      </c>
      <c r="B32" s="11" t="s">
        <v>100</v>
      </c>
      <c r="C32" s="11" t="s">
        <v>101</v>
      </c>
      <c r="D32" s="12" t="s">
        <v>102</v>
      </c>
      <c r="E32" s="12" t="s">
        <v>105</v>
      </c>
      <c r="F32" s="12" t="s">
        <v>106</v>
      </c>
      <c r="G32" s="13">
        <f t="shared" si="1"/>
        <v>20000</v>
      </c>
      <c r="H32" s="14">
        <v>20000</v>
      </c>
      <c r="I32" s="14">
        <v>0</v>
      </c>
      <c r="J32" s="14">
        <v>0</v>
      </c>
    </row>
    <row r="33" spans="1:10" ht="38.25" x14ac:dyDescent="0.2">
      <c r="A33" s="11" t="s">
        <v>99</v>
      </c>
      <c r="B33" s="11" t="s">
        <v>100</v>
      </c>
      <c r="C33" s="11" t="s">
        <v>101</v>
      </c>
      <c r="D33" s="12" t="s">
        <v>102</v>
      </c>
      <c r="E33" s="12" t="s">
        <v>107</v>
      </c>
      <c r="F33" s="12" t="s">
        <v>108</v>
      </c>
      <c r="G33" s="13">
        <f t="shared" si="1"/>
        <v>30000</v>
      </c>
      <c r="H33" s="14">
        <v>30000</v>
      </c>
      <c r="I33" s="14">
        <v>0</v>
      </c>
      <c r="J33" s="14">
        <v>0</v>
      </c>
    </row>
    <row r="34" spans="1:10" ht="63.75" x14ac:dyDescent="0.2">
      <c r="A34" s="11" t="s">
        <v>99</v>
      </c>
      <c r="B34" s="11" t="s">
        <v>100</v>
      </c>
      <c r="C34" s="11" t="s">
        <v>101</v>
      </c>
      <c r="D34" s="12" t="s">
        <v>102</v>
      </c>
      <c r="E34" s="12" t="s">
        <v>109</v>
      </c>
      <c r="F34" s="12" t="s">
        <v>110</v>
      </c>
      <c r="G34" s="13">
        <f t="shared" si="1"/>
        <v>50000</v>
      </c>
      <c r="H34" s="14">
        <v>50000</v>
      </c>
      <c r="I34" s="14">
        <v>0</v>
      </c>
      <c r="J34" s="14">
        <v>0</v>
      </c>
    </row>
    <row r="35" spans="1:10" ht="38.25" x14ac:dyDescent="0.2">
      <c r="A35" s="11" t="s">
        <v>99</v>
      </c>
      <c r="B35" s="11" t="s">
        <v>100</v>
      </c>
      <c r="C35" s="11" t="s">
        <v>101</v>
      </c>
      <c r="D35" s="12" t="s">
        <v>102</v>
      </c>
      <c r="E35" s="12" t="s">
        <v>111</v>
      </c>
      <c r="F35" s="12" t="s">
        <v>112</v>
      </c>
      <c r="G35" s="13">
        <f t="shared" si="1"/>
        <v>50000</v>
      </c>
      <c r="H35" s="14">
        <v>50000</v>
      </c>
      <c r="I35" s="14">
        <v>0</v>
      </c>
      <c r="J35" s="14">
        <v>0</v>
      </c>
    </row>
    <row r="36" spans="1:10" ht="38.25" x14ac:dyDescent="0.2">
      <c r="A36" s="11" t="s">
        <v>99</v>
      </c>
      <c r="B36" s="11" t="s">
        <v>100</v>
      </c>
      <c r="C36" s="11" t="s">
        <v>101</v>
      </c>
      <c r="D36" s="12" t="s">
        <v>102</v>
      </c>
      <c r="E36" s="12" t="s">
        <v>113</v>
      </c>
      <c r="F36" s="12" t="s">
        <v>114</v>
      </c>
      <c r="G36" s="13">
        <f t="shared" si="1"/>
        <v>296500</v>
      </c>
      <c r="H36" s="14">
        <v>49500</v>
      </c>
      <c r="I36" s="14">
        <v>247000</v>
      </c>
      <c r="J36" s="14">
        <v>247000</v>
      </c>
    </row>
    <row r="37" spans="1:10" ht="25.5" x14ac:dyDescent="0.2">
      <c r="A37" s="7" t="s">
        <v>115</v>
      </c>
      <c r="B37" s="7" t="s">
        <v>16</v>
      </c>
      <c r="C37" s="7" t="s">
        <v>16</v>
      </c>
      <c r="D37" s="8" t="s">
        <v>116</v>
      </c>
      <c r="E37" s="8" t="s">
        <v>16</v>
      </c>
      <c r="F37" s="8" t="s">
        <v>16</v>
      </c>
      <c r="G37" s="9">
        <f>H37+I37</f>
        <v>269432</v>
      </c>
      <c r="H37" s="10">
        <f>H38+H39</f>
        <v>269432</v>
      </c>
      <c r="I37" s="10">
        <f>I38+I39</f>
        <v>0</v>
      </c>
      <c r="J37" s="10">
        <v>0</v>
      </c>
    </row>
    <row r="38" spans="1:10" ht="25.5" x14ac:dyDescent="0.2">
      <c r="A38" s="11" t="s">
        <v>117</v>
      </c>
      <c r="B38" s="11" t="s">
        <v>118</v>
      </c>
      <c r="C38" s="11" t="s">
        <v>119</v>
      </c>
      <c r="D38" s="12" t="s">
        <v>120</v>
      </c>
      <c r="E38" s="12" t="s">
        <v>121</v>
      </c>
      <c r="F38" s="12" t="s">
        <v>122</v>
      </c>
      <c r="G38" s="13">
        <f t="shared" ref="G38:G39" si="2">H38+I38</f>
        <v>70430</v>
      </c>
      <c r="H38" s="14">
        <v>70430</v>
      </c>
      <c r="I38" s="14">
        <v>0</v>
      </c>
      <c r="J38" s="14">
        <v>0</v>
      </c>
    </row>
    <row r="39" spans="1:10" ht="63.75" x14ac:dyDescent="0.2">
      <c r="A39" s="11" t="s">
        <v>123</v>
      </c>
      <c r="B39" s="11" t="s">
        <v>124</v>
      </c>
      <c r="C39" s="11" t="s">
        <v>125</v>
      </c>
      <c r="D39" s="12" t="s">
        <v>126</v>
      </c>
      <c r="E39" s="12" t="s">
        <v>127</v>
      </c>
      <c r="F39" s="12" t="s">
        <v>128</v>
      </c>
      <c r="G39" s="13">
        <f t="shared" si="2"/>
        <v>199002</v>
      </c>
      <c r="H39" s="14">
        <v>199002</v>
      </c>
      <c r="I39" s="14">
        <v>0</v>
      </c>
      <c r="J39" s="14">
        <v>0</v>
      </c>
    </row>
    <row r="40" spans="1:10" ht="25.5" x14ac:dyDescent="0.2">
      <c r="A40" s="7" t="s">
        <v>129</v>
      </c>
      <c r="B40" s="7" t="s">
        <v>16</v>
      </c>
      <c r="C40" s="7" t="s">
        <v>16</v>
      </c>
      <c r="D40" s="8" t="s">
        <v>130</v>
      </c>
      <c r="E40" s="8" t="s">
        <v>16</v>
      </c>
      <c r="F40" s="8" t="s">
        <v>16</v>
      </c>
      <c r="G40" s="9">
        <f>H40+I40</f>
        <v>3031380</v>
      </c>
      <c r="H40" s="10">
        <f>H41+H42+H43+H44</f>
        <v>3018380</v>
      </c>
      <c r="I40" s="10">
        <f>I41+I42+I43+I44</f>
        <v>13000</v>
      </c>
      <c r="J40" s="10">
        <v>13000</v>
      </c>
    </row>
    <row r="41" spans="1:10" ht="38.25" x14ac:dyDescent="0.2">
      <c r="A41" s="11" t="s">
        <v>131</v>
      </c>
      <c r="B41" s="11" t="s">
        <v>101</v>
      </c>
      <c r="C41" s="11" t="s">
        <v>132</v>
      </c>
      <c r="D41" s="12" t="s">
        <v>133</v>
      </c>
      <c r="E41" s="12" t="s">
        <v>134</v>
      </c>
      <c r="F41" s="12" t="s">
        <v>135</v>
      </c>
      <c r="G41" s="13">
        <f t="shared" ref="G41:G44" si="3">H41+I41</f>
        <v>693080</v>
      </c>
      <c r="H41" s="14">
        <v>680080</v>
      </c>
      <c r="I41" s="14">
        <v>13000</v>
      </c>
      <c r="J41" s="14">
        <v>13000</v>
      </c>
    </row>
    <row r="42" spans="1:10" ht="25.5" x14ac:dyDescent="0.2">
      <c r="A42" s="11" t="s">
        <v>136</v>
      </c>
      <c r="B42" s="11" t="s">
        <v>137</v>
      </c>
      <c r="C42" s="11" t="s">
        <v>138</v>
      </c>
      <c r="D42" s="12" t="s">
        <v>139</v>
      </c>
      <c r="E42" s="12" t="s">
        <v>140</v>
      </c>
      <c r="F42" s="12" t="s">
        <v>141</v>
      </c>
      <c r="G42" s="13">
        <f t="shared" si="3"/>
        <v>142950</v>
      </c>
      <c r="H42" s="14">
        <v>142950</v>
      </c>
      <c r="I42" s="14">
        <v>0</v>
      </c>
      <c r="J42" s="14">
        <v>0</v>
      </c>
    </row>
    <row r="43" spans="1:10" ht="63.75" x14ac:dyDescent="0.2">
      <c r="A43" s="11" t="s">
        <v>136</v>
      </c>
      <c r="B43" s="11" t="s">
        <v>137</v>
      </c>
      <c r="C43" s="11" t="s">
        <v>138</v>
      </c>
      <c r="D43" s="12" t="s">
        <v>139</v>
      </c>
      <c r="E43" s="12" t="s">
        <v>44</v>
      </c>
      <c r="F43" s="12" t="s">
        <v>142</v>
      </c>
      <c r="G43" s="13">
        <f t="shared" si="3"/>
        <v>907000</v>
      </c>
      <c r="H43" s="14">
        <v>907000</v>
      </c>
      <c r="I43" s="14">
        <v>0</v>
      </c>
      <c r="J43" s="14">
        <v>0</v>
      </c>
    </row>
    <row r="44" spans="1:10" ht="25.5" x14ac:dyDescent="0.2">
      <c r="A44" s="11" t="s">
        <v>136</v>
      </c>
      <c r="B44" s="11" t="s">
        <v>137</v>
      </c>
      <c r="C44" s="11" t="s">
        <v>138</v>
      </c>
      <c r="D44" s="12" t="s">
        <v>139</v>
      </c>
      <c r="E44" s="12" t="s">
        <v>143</v>
      </c>
      <c r="F44" s="12" t="s">
        <v>144</v>
      </c>
      <c r="G44" s="13">
        <f t="shared" si="3"/>
        <v>1288350</v>
      </c>
      <c r="H44" s="14">
        <v>1288350</v>
      </c>
      <c r="I44" s="14">
        <v>0</v>
      </c>
      <c r="J44" s="14">
        <v>0</v>
      </c>
    </row>
    <row r="45" spans="1:10" ht="25.5" x14ac:dyDescent="0.2">
      <c r="A45" s="7" t="s">
        <v>145</v>
      </c>
      <c r="B45" s="7" t="s">
        <v>16</v>
      </c>
      <c r="C45" s="7" t="s">
        <v>16</v>
      </c>
      <c r="D45" s="8" t="s">
        <v>146</v>
      </c>
      <c r="E45" s="8" t="s">
        <v>16</v>
      </c>
      <c r="F45" s="8" t="s">
        <v>16</v>
      </c>
      <c r="G45" s="9">
        <f>H45+I45</f>
        <v>669900</v>
      </c>
      <c r="H45" s="10">
        <f>H46+H47</f>
        <v>669900</v>
      </c>
      <c r="I45" s="10">
        <f>I46+I47</f>
        <v>0</v>
      </c>
      <c r="J45" s="10">
        <v>0</v>
      </c>
    </row>
    <row r="46" spans="1:10" ht="25.5" x14ac:dyDescent="0.2">
      <c r="A46" s="11" t="s">
        <v>147</v>
      </c>
      <c r="B46" s="11" t="s">
        <v>118</v>
      </c>
      <c r="C46" s="11" t="s">
        <v>119</v>
      </c>
      <c r="D46" s="12" t="s">
        <v>120</v>
      </c>
      <c r="E46" s="12" t="s">
        <v>121</v>
      </c>
      <c r="F46" s="12" t="s">
        <v>148</v>
      </c>
      <c r="G46" s="13">
        <f t="shared" ref="G46:G47" si="4">H46+I46</f>
        <v>30000</v>
      </c>
      <c r="H46" s="14">
        <v>30000</v>
      </c>
      <c r="I46" s="14">
        <v>0</v>
      </c>
      <c r="J46" s="14">
        <v>0</v>
      </c>
    </row>
    <row r="47" spans="1:10" ht="51" x14ac:dyDescent="0.2">
      <c r="A47" s="11" t="s">
        <v>149</v>
      </c>
      <c r="B47" s="11" t="s">
        <v>150</v>
      </c>
      <c r="C47" s="11" t="s">
        <v>151</v>
      </c>
      <c r="D47" s="12" t="s">
        <v>152</v>
      </c>
      <c r="E47" s="12" t="s">
        <v>153</v>
      </c>
      <c r="F47" s="12" t="s">
        <v>154</v>
      </c>
      <c r="G47" s="13">
        <f t="shared" si="4"/>
        <v>639900</v>
      </c>
      <c r="H47" s="14">
        <v>639900</v>
      </c>
      <c r="I47" s="14">
        <v>0</v>
      </c>
      <c r="J47" s="14">
        <v>0</v>
      </c>
    </row>
    <row r="48" spans="1:10" x14ac:dyDescent="0.2">
      <c r="A48" s="15" t="s">
        <v>156</v>
      </c>
      <c r="B48" s="15" t="s">
        <v>156</v>
      </c>
      <c r="C48" s="15" t="s">
        <v>156</v>
      </c>
      <c r="D48" s="16" t="s">
        <v>155</v>
      </c>
      <c r="E48" s="16" t="s">
        <v>156</v>
      </c>
      <c r="F48" s="16" t="s">
        <v>156</v>
      </c>
      <c r="G48" s="9">
        <f>G11+G37+G40+G45</f>
        <v>44086789</v>
      </c>
      <c r="H48" s="9">
        <f>H11+H37+H40+H45</f>
        <v>35765407</v>
      </c>
      <c r="I48" s="9">
        <f t="shared" ref="I48:J48" si="5">I11+I37+I40+I45</f>
        <v>8321382</v>
      </c>
      <c r="J48" s="9">
        <f t="shared" si="5"/>
        <v>8264182</v>
      </c>
    </row>
    <row r="49" spans="1:10" x14ac:dyDescent="0.2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x14ac:dyDescent="0.2">
      <c r="A50" s="21"/>
      <c r="B50" s="21"/>
      <c r="C50" s="21"/>
      <c r="D50" s="21"/>
      <c r="E50" s="21"/>
      <c r="F50" s="21"/>
      <c r="G50" s="21"/>
      <c r="H50" s="21"/>
      <c r="I50" s="21"/>
      <c r="J50" s="21"/>
    </row>
    <row r="51" spans="1:10" x14ac:dyDescent="0.2">
      <c r="D51" s="20"/>
      <c r="E51" s="20"/>
      <c r="F51" s="20"/>
      <c r="G51" s="20"/>
      <c r="H51" s="20"/>
      <c r="I51" s="20"/>
    </row>
    <row r="52" spans="1:10" x14ac:dyDescent="0.2">
      <c r="E52" s="17" t="s">
        <v>164</v>
      </c>
      <c r="F52" s="1"/>
      <c r="G52" s="17" t="s">
        <v>159</v>
      </c>
    </row>
  </sheetData>
  <mergeCells count="12">
    <mergeCell ref="D51:I51"/>
    <mergeCell ref="A50:J50"/>
    <mergeCell ref="A5:J5"/>
    <mergeCell ref="A8:A9"/>
    <mergeCell ref="B8:B9"/>
    <mergeCell ref="C8:C9"/>
    <mergeCell ref="D8:D9"/>
    <mergeCell ref="E8:E9"/>
    <mergeCell ref="F8:F9"/>
    <mergeCell ref="G8:G9"/>
    <mergeCell ref="H8:H9"/>
    <mergeCell ref="I8:J8"/>
  </mergeCells>
  <pageMargins left="1.1811023622047245" right="0.19685039370078741" top="0.39370078740157483" bottom="0.19685039370078741" header="0" footer="0"/>
  <pageSetup paperSize="9" scale="64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2021-11-24T15:37:35Z</cp:lastPrinted>
  <dcterms:created xsi:type="dcterms:W3CDTF">2021-10-27T05:11:43Z</dcterms:created>
  <dcterms:modified xsi:type="dcterms:W3CDTF">2021-11-24T15:38:20Z</dcterms:modified>
</cp:coreProperties>
</file>