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1" i="1" l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<sst xmlns="http://schemas.openxmlformats.org/spreadsheetml/2006/main" count="319" uniqueCount="262">
  <si>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</si>
  <si>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</si>
  <si>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</si>
  <si>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</si>
  <si>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</si>
  <si>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</si>
  <si>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</si>
  <si>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</si>
  <si>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</si>
  <si>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</si>
  <si>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</si>
  <si>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</si>
  <si>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</si>
  <si>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</si>
  <si>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</si>
  <si>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</si>
  <si>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</si>
  <si>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</si>
  <si>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</si>
  <si>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</si>
  <si>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</si>
  <si>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</si>
  <si>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</si>
  <si>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</si>
  <si>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</si>
  <si>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</si>
  <si>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</si>
  <si>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</si>
  <si>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</si>
  <si>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</si>
  <si>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</si>
  <si>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</si>
  <si>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</si>
  <si>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</si>
  <si>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</si>
  <si>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</si>
  <si>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</si>
  <si>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</si>
  <si>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</si>
  <si>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</si>
  <si>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</si>
  <si>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0610</t>
  </si>
  <si>
    <t>6011</t>
  </si>
  <si>
    <t>Експлуатація та технічне обслуговування житлового фонду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</si>
  <si>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</si>
  <si>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</si>
  <si>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</si>
  <si>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</si>
  <si>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</si>
  <si>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</si>
  <si>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</si>
  <si>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</si>
  <si>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</si>
  <si>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</si>
  <si>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</si>
  <si>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</si>
  <si>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</si>
  <si>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</si>
  <si>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</si>
  <si>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</si>
  <si>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</si>
  <si>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</si>
  <si>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</si>
  <si>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</si>
  <si>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</si>
  <si>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</si>
  <si>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</si>
  <si>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</si>
  <si>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</si>
  <si>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</si>
  <si>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</si>
  <si>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</si>
  <si>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</si>
  <si>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</si>
  <si>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</si>
  <si>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</si>
  <si>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</si>
  <si>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</si>
  <si>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0460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</si>
  <si>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</si>
  <si>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</si>
  <si>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</si>
  <si>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</si>
  <si>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</si>
  <si>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</si>
  <si>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</si>
  <si>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</si>
  <si>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</si>
  <si>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</si>
  <si>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</si>
  <si>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0118130</t>
  </si>
  <si>
    <t>0320</t>
  </si>
  <si>
    <t>8130</t>
  </si>
  <si>
    <t>Забезпечення діяльності місцевої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</si>
  <si>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</si>
  <si>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</si>
  <si>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</si>
  <si>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</si>
  <si>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</si>
  <si>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</si>
  <si>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</si>
  <si>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</si>
  <si>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</si>
  <si>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</si>
  <si>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</si>
  <si>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</si>
  <si>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</si>
  <si>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</si>
  <si>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</si>
  <si>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</si>
  <si>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</si>
  <si>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</si>
  <si>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</si>
  <si>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</si>
  <si>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</si>
  <si>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</si>
  <si>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</si>
  <si>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</si>
  <si>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</si>
  <si>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</si>
  <si>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</si>
  <si>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</si>
  <si>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</si>
  <si>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</si>
  <si>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</si>
  <si>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</si>
  <si>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</si>
  <si>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</si>
  <si>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</si>
  <si>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</si>
  <si>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</si>
  <si>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</si>
  <si>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</si>
  <si>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</si>
  <si>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</si>
  <si>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</si>
  <si>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</si>
  <si>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</si>
  <si>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</si>
  <si>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</si>
  <si>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</si>
  <si>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</si>
  <si>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</si>
  <si>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</si>
  <si>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</si>
  <si>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</si>
  <si>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</si>
  <si>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</si>
  <si>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</si>
  <si>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</si>
  <si>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</si>
  <si>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</si>
  <si>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</si>
  <si>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</si>
  <si>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</si>
  <si>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</si>
  <si>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</si>
  <si>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</si>
  <si>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</si>
  <si>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</si>
  <si>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</si>
  <si>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</si>
  <si>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</si>
  <si>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</si>
  <si>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</si>
  <si>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</si>
  <si>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</si>
  <si>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</si>
  <si>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</si>
  <si>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</si>
  <si>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</si>
  <si>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</si>
  <si>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</si>
  <si>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</si>
  <si>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</si>
  <si>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</si>
  <si>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</si>
  <si>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</si>
  <si>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</si>
  <si>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</si>
  <si>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</si>
  <si>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</si>
  <si>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</si>
  <si>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</si>
  <si>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</si>
  <si>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</si>
  <si>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</si>
  <si>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</si>
  <si>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</si>
  <si>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</si>
  <si>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</si>
  <si>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</si>
  <si>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</si>
  <si>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</si>
  <si>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</si>
  <si>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</si>
  <si>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</si>
  <si>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</si>
  <si>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</si>
  <si>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</si>
  <si>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</si>
  <si>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</si>
  <si>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</si>
  <si>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</si>
  <si>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</si>
  <si>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</si>
  <si>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</si>
  <si>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</si>
  <si>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</si>
  <si>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</si>
  <si>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</si>
  <si>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</si>
  <si>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</si>
  <si>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</si>
  <si>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</si>
  <si>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</si>
  <si>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</si>
  <si>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</si>
  <si>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</si>
  <si>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</si>
  <si>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</si>
  <si>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</si>
  <si>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</si>
  <si>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</si>
  <si>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</si>
  <si>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</si>
  <si>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</si>
  <si>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</si>
  <si>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</si>
  <si>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</si>
  <si>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</si>
  <si>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</si>
  <si>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</si>
  <si>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</si>
  <si>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</si>
  <si>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</si>
  <si>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</si>
  <si>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</si>
  <si>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</si>
  <si>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</si>
  <si>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</si>
  <si>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</si>
  <si>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</si>
  <si>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</si>
  <si>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</si>
  <si>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</si>
  <si>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</si>
  <si>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</si>
  <si>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</si>
  <si>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</si>
  <si>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</si>
  <si>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</si>
  <si>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</si>
  <si>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</si>
  <si>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</si>
  <si>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22507000000</t>
  </si>
  <si>
    <t>(код бюджету)</t>
  </si>
  <si>
    <t>до рішення двадцять третьої (позачергової) сесії міської ради VIII скликання</t>
  </si>
  <si>
    <t>від 03.12.2021р. №1-23/2021</t>
  </si>
  <si>
    <t>"Про внесення змін до міського бюджету на 2021 рік"</t>
  </si>
  <si>
    <t>видатків міського бюджету на 2021 рік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</si>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</sst>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quotePrefix="1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tabSelected="1" topLeftCell="A91" workbookViewId="0">
      <selection activeCell="C103" sqref="C10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257</v>
      </c>
      <c r="M2" s="1"/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258</v>
      </c>
      <c r="M3" s="1"/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259</v>
      </c>
      <c r="M4" s="1"/>
      <c r="N4" s="1"/>
      <c r="O4" s="1"/>
      <c r="P4" s="1"/>
    </row>
    <row r="5" spans="1:16" x14ac:dyDescent="0.2">
      <c r="A5" s="29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">
      <c r="A6" s="29" t="s">
        <v>260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2" t="s">
        <v>255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256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1" t="s">
        <v>3</v>
      </c>
      <c r="B9" s="31" t="s">
        <v>4</v>
      </c>
      <c r="C9" s="31" t="s">
        <v>5</v>
      </c>
      <c r="D9" s="27" t="s">
        <v>6</v>
      </c>
      <c r="E9" s="27" t="s">
        <v>7</v>
      </c>
      <c r="F9" s="27"/>
      <c r="G9" s="27"/>
      <c r="H9" s="27"/>
      <c r="I9" s="27"/>
      <c r="J9" s="27" t="s">
        <v>14</v>
      </c>
      <c r="K9" s="27"/>
      <c r="L9" s="27"/>
      <c r="M9" s="27"/>
      <c r="N9" s="27"/>
      <c r="O9" s="27"/>
      <c r="P9" s="28" t="s">
        <v>16</v>
      </c>
    </row>
    <row r="10" spans="1:16" x14ac:dyDescent="0.2">
      <c r="A10" s="27"/>
      <c r="B10" s="27"/>
      <c r="C10" s="27"/>
      <c r="D10" s="27"/>
      <c r="E10" s="28" t="s">
        <v>8</v>
      </c>
      <c r="F10" s="27" t="s">
        <v>9</v>
      </c>
      <c r="G10" s="27" t="s">
        <v>10</v>
      </c>
      <c r="H10" s="27"/>
      <c r="I10" s="27" t="s">
        <v>13</v>
      </c>
      <c r="J10" s="28" t="s">
        <v>8</v>
      </c>
      <c r="K10" s="27" t="s">
        <v>15</v>
      </c>
      <c r="L10" s="27" t="s">
        <v>9</v>
      </c>
      <c r="M10" s="27" t="s">
        <v>10</v>
      </c>
      <c r="N10" s="27"/>
      <c r="O10" s="27" t="s">
        <v>13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11</v>
      </c>
      <c r="H11" s="27" t="s">
        <v>12</v>
      </c>
      <c r="I11" s="27"/>
      <c r="J11" s="27"/>
      <c r="K11" s="27"/>
      <c r="L11" s="27"/>
      <c r="M11" s="27" t="s">
        <v>11</v>
      </c>
      <c r="N11" s="27" t="s">
        <v>12</v>
      </c>
      <c r="O11" s="27"/>
      <c r="P11" s="27"/>
    </row>
    <row r="12" spans="1:16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9" t="s">
        <v>17</v>
      </c>
      <c r="B14" s="10"/>
      <c r="C14" s="11"/>
      <c r="D14" s="12" t="s">
        <v>18</v>
      </c>
      <c r="E14" s="13">
        <v>55471139</v>
      </c>
      <c r="F14" s="24">
        <v>55471139</v>
      </c>
      <c r="G14" s="14">
        <v>17055663</v>
      </c>
      <c r="H14" s="14">
        <v>2131890</v>
      </c>
      <c r="I14" s="14">
        <v>0</v>
      </c>
      <c r="J14" s="13">
        <v>12029582</v>
      </c>
      <c r="K14" s="14">
        <v>11972382</v>
      </c>
      <c r="L14" s="14">
        <v>57200</v>
      </c>
      <c r="M14" s="14">
        <v>0</v>
      </c>
      <c r="N14" s="14">
        <v>0</v>
      </c>
      <c r="O14" s="14">
        <v>11972382</v>
      </c>
      <c r="P14" s="13">
        <f t="shared" ref="P14:P45" si="0">E14+J14</f>
        <v>67500721</v>
      </c>
    </row>
    <row r="15" spans="1:16" ht="89.25" x14ac:dyDescent="0.2">
      <c r="A15" s="9" t="s">
        <v>19</v>
      </c>
      <c r="B15" s="10"/>
      <c r="C15" s="11"/>
      <c r="D15" s="12" t="s">
        <v>20</v>
      </c>
      <c r="E15" s="13">
        <v>55471139</v>
      </c>
      <c r="F15" s="24">
        <v>55471139</v>
      </c>
      <c r="G15" s="14">
        <v>17055663</v>
      </c>
      <c r="H15" s="14">
        <v>2131890</v>
      </c>
      <c r="I15" s="14">
        <v>0</v>
      </c>
      <c r="J15" s="13">
        <v>12029582</v>
      </c>
      <c r="K15" s="14">
        <v>11972382</v>
      </c>
      <c r="L15" s="14">
        <v>57200</v>
      </c>
      <c r="M15" s="14">
        <v>0</v>
      </c>
      <c r="N15" s="14">
        <v>0</v>
      </c>
      <c r="O15" s="14">
        <v>11972382</v>
      </c>
      <c r="P15" s="13">
        <f t="shared" si="0"/>
        <v>67500721</v>
      </c>
    </row>
    <row r="16" spans="1:16" ht="63.75" x14ac:dyDescent="0.2">
      <c r="A16" s="15" t="s">
        <v>21</v>
      </c>
      <c r="B16" s="15" t="s">
        <v>23</v>
      </c>
      <c r="C16" s="16" t="s">
        <v>22</v>
      </c>
      <c r="D16" s="17" t="s">
        <v>24</v>
      </c>
      <c r="E16" s="18">
        <v>21992287</v>
      </c>
      <c r="F16" s="25">
        <v>21992287</v>
      </c>
      <c r="G16" s="19">
        <v>16758263</v>
      </c>
      <c r="H16" s="19">
        <v>791690</v>
      </c>
      <c r="I16" s="19">
        <v>0</v>
      </c>
      <c r="J16" s="18">
        <v>663900</v>
      </c>
      <c r="K16" s="19">
        <v>663900</v>
      </c>
      <c r="L16" s="19">
        <v>0</v>
      </c>
      <c r="M16" s="19">
        <v>0</v>
      </c>
      <c r="N16" s="19">
        <v>0</v>
      </c>
      <c r="O16" s="19">
        <v>663900</v>
      </c>
      <c r="P16" s="18">
        <f t="shared" si="0"/>
        <v>22656187</v>
      </c>
    </row>
    <row r="17" spans="1:16" ht="25.5" x14ac:dyDescent="0.2">
      <c r="A17" s="15" t="s">
        <v>25</v>
      </c>
      <c r="B17" s="15" t="s">
        <v>27</v>
      </c>
      <c r="C17" s="16" t="s">
        <v>26</v>
      </c>
      <c r="D17" s="17" t="s">
        <v>28</v>
      </c>
      <c r="E17" s="18">
        <v>6716650</v>
      </c>
      <c r="F17" s="25">
        <v>6716650</v>
      </c>
      <c r="G17" s="19">
        <v>0</v>
      </c>
      <c r="H17" s="19">
        <v>0</v>
      </c>
      <c r="I17" s="19">
        <v>0</v>
      </c>
      <c r="J17" s="18">
        <v>860000</v>
      </c>
      <c r="K17" s="19">
        <v>860000</v>
      </c>
      <c r="L17" s="19">
        <v>0</v>
      </c>
      <c r="M17" s="19">
        <v>0</v>
      </c>
      <c r="N17" s="19">
        <v>0</v>
      </c>
      <c r="O17" s="19">
        <v>860000</v>
      </c>
      <c r="P17" s="18">
        <f t="shared" si="0"/>
        <v>7576650</v>
      </c>
    </row>
    <row r="18" spans="1:16" ht="38.25" x14ac:dyDescent="0.2">
      <c r="A18" s="15" t="s">
        <v>29</v>
      </c>
      <c r="B18" s="15" t="s">
        <v>31</v>
      </c>
      <c r="C18" s="16" t="s">
        <v>30</v>
      </c>
      <c r="D18" s="17" t="s">
        <v>32</v>
      </c>
      <c r="E18" s="18">
        <v>2797882</v>
      </c>
      <c r="F18" s="25">
        <v>2797882</v>
      </c>
      <c r="G18" s="19">
        <v>0</v>
      </c>
      <c r="H18" s="19">
        <v>0</v>
      </c>
      <c r="I18" s="19">
        <v>0</v>
      </c>
      <c r="J18" s="18">
        <v>10000</v>
      </c>
      <c r="K18" s="19">
        <v>10000</v>
      </c>
      <c r="L18" s="19">
        <v>0</v>
      </c>
      <c r="M18" s="19">
        <v>0</v>
      </c>
      <c r="N18" s="19">
        <v>0</v>
      </c>
      <c r="O18" s="19">
        <v>10000</v>
      </c>
      <c r="P18" s="18">
        <f t="shared" si="0"/>
        <v>2807882</v>
      </c>
    </row>
    <row r="19" spans="1:16" ht="25.5" x14ac:dyDescent="0.2">
      <c r="A19" s="15" t="s">
        <v>33</v>
      </c>
      <c r="B19" s="15" t="s">
        <v>35</v>
      </c>
      <c r="C19" s="16" t="s">
        <v>34</v>
      </c>
      <c r="D19" s="17" t="s">
        <v>36</v>
      </c>
      <c r="E19" s="18">
        <v>1426400</v>
      </c>
      <c r="F19" s="25">
        <v>1426400</v>
      </c>
      <c r="G19" s="19">
        <v>0</v>
      </c>
      <c r="H19" s="19">
        <v>0</v>
      </c>
      <c r="I19" s="19">
        <v>0</v>
      </c>
      <c r="J19" s="18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8">
        <f t="shared" si="0"/>
        <v>1426400</v>
      </c>
    </row>
    <row r="20" spans="1:16" ht="25.5" x14ac:dyDescent="0.2">
      <c r="A20" s="15" t="s">
        <v>37</v>
      </c>
      <c r="B20" s="15" t="s">
        <v>38</v>
      </c>
      <c r="C20" s="16" t="s">
        <v>34</v>
      </c>
      <c r="D20" s="17" t="s">
        <v>39</v>
      </c>
      <c r="E20" s="18">
        <v>150000</v>
      </c>
      <c r="F20" s="25">
        <v>150000</v>
      </c>
      <c r="G20" s="19">
        <v>0</v>
      </c>
      <c r="H20" s="19">
        <v>0</v>
      </c>
      <c r="I20" s="19">
        <v>0</v>
      </c>
      <c r="J20" s="18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8">
        <f t="shared" si="0"/>
        <v>150000</v>
      </c>
    </row>
    <row r="21" spans="1:16" ht="25.5" x14ac:dyDescent="0.2">
      <c r="A21" s="15" t="s">
        <v>40</v>
      </c>
      <c r="B21" s="15" t="s">
        <v>42</v>
      </c>
      <c r="C21" s="16" t="s">
        <v>41</v>
      </c>
      <c r="D21" s="17" t="s">
        <v>43</v>
      </c>
      <c r="E21" s="18">
        <v>0</v>
      </c>
      <c r="F21" s="25">
        <v>0</v>
      </c>
      <c r="G21" s="19">
        <v>0</v>
      </c>
      <c r="H21" s="19">
        <v>0</v>
      </c>
      <c r="I21" s="19">
        <v>0</v>
      </c>
      <c r="J21" s="18">
        <v>650000</v>
      </c>
      <c r="K21" s="19">
        <v>650000</v>
      </c>
      <c r="L21" s="19">
        <v>0</v>
      </c>
      <c r="M21" s="19">
        <v>0</v>
      </c>
      <c r="N21" s="19">
        <v>0</v>
      </c>
      <c r="O21" s="19">
        <v>650000</v>
      </c>
      <c r="P21" s="18">
        <f t="shared" si="0"/>
        <v>650000</v>
      </c>
    </row>
    <row r="22" spans="1:16" ht="25.5" x14ac:dyDescent="0.2">
      <c r="A22" s="15" t="s">
        <v>44</v>
      </c>
      <c r="B22" s="15" t="s">
        <v>46</v>
      </c>
      <c r="C22" s="16" t="s">
        <v>45</v>
      </c>
      <c r="D22" s="17" t="s">
        <v>47</v>
      </c>
      <c r="E22" s="18">
        <v>526100</v>
      </c>
      <c r="F22" s="25">
        <v>526100</v>
      </c>
      <c r="G22" s="19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8">
        <f t="shared" si="0"/>
        <v>526100</v>
      </c>
    </row>
    <row r="23" spans="1:16" ht="25.5" x14ac:dyDescent="0.2">
      <c r="A23" s="15" t="s">
        <v>48</v>
      </c>
      <c r="B23" s="15" t="s">
        <v>49</v>
      </c>
      <c r="C23" s="16" t="s">
        <v>45</v>
      </c>
      <c r="D23" s="17" t="s">
        <v>50</v>
      </c>
      <c r="E23" s="18">
        <v>0</v>
      </c>
      <c r="F23" s="25">
        <v>0</v>
      </c>
      <c r="G23" s="19">
        <v>0</v>
      </c>
      <c r="H23" s="19">
        <v>0</v>
      </c>
      <c r="I23" s="19">
        <v>0</v>
      </c>
      <c r="J23" s="18">
        <v>3843000</v>
      </c>
      <c r="K23" s="19">
        <v>3843000</v>
      </c>
      <c r="L23" s="19">
        <v>0</v>
      </c>
      <c r="M23" s="19">
        <v>0</v>
      </c>
      <c r="N23" s="19">
        <v>0</v>
      </c>
      <c r="O23" s="19">
        <v>3843000</v>
      </c>
      <c r="P23" s="18">
        <f t="shared" si="0"/>
        <v>3843000</v>
      </c>
    </row>
    <row r="24" spans="1:16" x14ac:dyDescent="0.2">
      <c r="A24" s="15" t="s">
        <v>51</v>
      </c>
      <c r="B24" s="15" t="s">
        <v>52</v>
      </c>
      <c r="C24" s="16" t="s">
        <v>45</v>
      </c>
      <c r="D24" s="17" t="s">
        <v>53</v>
      </c>
      <c r="E24" s="18">
        <v>12219100</v>
      </c>
      <c r="F24" s="25">
        <v>12219100</v>
      </c>
      <c r="G24" s="19">
        <v>297400</v>
      </c>
      <c r="H24" s="19">
        <v>1340200</v>
      </c>
      <c r="I24" s="19">
        <v>0</v>
      </c>
      <c r="J24" s="18">
        <v>2333882</v>
      </c>
      <c r="K24" s="19">
        <v>2333882</v>
      </c>
      <c r="L24" s="19">
        <v>0</v>
      </c>
      <c r="M24" s="19">
        <v>0</v>
      </c>
      <c r="N24" s="19">
        <v>0</v>
      </c>
      <c r="O24" s="19">
        <v>2333882</v>
      </c>
      <c r="P24" s="18">
        <f t="shared" si="0"/>
        <v>14552982</v>
      </c>
    </row>
    <row r="25" spans="1:16" ht="76.5" x14ac:dyDescent="0.2">
      <c r="A25" s="15" t="s">
        <v>54</v>
      </c>
      <c r="B25" s="15" t="s">
        <v>56</v>
      </c>
      <c r="C25" s="16" t="s">
        <v>55</v>
      </c>
      <c r="D25" s="17" t="s">
        <v>57</v>
      </c>
      <c r="E25" s="18">
        <v>2715463</v>
      </c>
      <c r="F25" s="25">
        <v>2715463</v>
      </c>
      <c r="G25" s="19">
        <v>0</v>
      </c>
      <c r="H25" s="19">
        <v>0</v>
      </c>
      <c r="I25" s="19">
        <v>0</v>
      </c>
      <c r="J25" s="18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8">
        <f t="shared" si="0"/>
        <v>2715463</v>
      </c>
    </row>
    <row r="26" spans="1:16" x14ac:dyDescent="0.2">
      <c r="A26" s="15" t="s">
        <v>58</v>
      </c>
      <c r="B26" s="15" t="s">
        <v>60</v>
      </c>
      <c r="C26" s="16" t="s">
        <v>59</v>
      </c>
      <c r="D26" s="17" t="s">
        <v>61</v>
      </c>
      <c r="E26" s="18">
        <v>396300</v>
      </c>
      <c r="F26" s="25">
        <v>396300</v>
      </c>
      <c r="G26" s="19">
        <v>0</v>
      </c>
      <c r="H26" s="19">
        <v>0</v>
      </c>
      <c r="I26" s="19">
        <v>0</v>
      </c>
      <c r="J26" s="18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8">
        <f t="shared" si="0"/>
        <v>396300</v>
      </c>
    </row>
    <row r="27" spans="1:16" ht="25.5" x14ac:dyDescent="0.2">
      <c r="A27" s="15" t="s">
        <v>62</v>
      </c>
      <c r="B27" s="15" t="s">
        <v>64</v>
      </c>
      <c r="C27" s="16" t="s">
        <v>63</v>
      </c>
      <c r="D27" s="17" t="s">
        <v>65</v>
      </c>
      <c r="E27" s="18">
        <v>0</v>
      </c>
      <c r="F27" s="25">
        <v>0</v>
      </c>
      <c r="G27" s="19">
        <v>0</v>
      </c>
      <c r="H27" s="19">
        <v>0</v>
      </c>
      <c r="I27" s="19">
        <v>0</v>
      </c>
      <c r="J27" s="18">
        <v>50000</v>
      </c>
      <c r="K27" s="19">
        <v>50000</v>
      </c>
      <c r="L27" s="19">
        <v>0</v>
      </c>
      <c r="M27" s="19">
        <v>0</v>
      </c>
      <c r="N27" s="19">
        <v>0</v>
      </c>
      <c r="O27" s="19">
        <v>50000</v>
      </c>
      <c r="P27" s="18">
        <f t="shared" si="0"/>
        <v>50000</v>
      </c>
    </row>
    <row r="28" spans="1:16" ht="38.25" x14ac:dyDescent="0.2">
      <c r="A28" s="15" t="s">
        <v>66</v>
      </c>
      <c r="B28" s="15" t="s">
        <v>68</v>
      </c>
      <c r="C28" s="16" t="s">
        <v>67</v>
      </c>
      <c r="D28" s="17" t="s">
        <v>69</v>
      </c>
      <c r="E28" s="18">
        <v>0</v>
      </c>
      <c r="F28" s="25">
        <v>0</v>
      </c>
      <c r="G28" s="19">
        <v>0</v>
      </c>
      <c r="H28" s="19">
        <v>0</v>
      </c>
      <c r="I28" s="19">
        <v>0</v>
      </c>
      <c r="J28" s="18">
        <v>1506100</v>
      </c>
      <c r="K28" s="19">
        <v>1506100</v>
      </c>
      <c r="L28" s="19">
        <v>0</v>
      </c>
      <c r="M28" s="19">
        <v>0</v>
      </c>
      <c r="N28" s="19">
        <v>0</v>
      </c>
      <c r="O28" s="19">
        <v>1506100</v>
      </c>
      <c r="P28" s="18">
        <f t="shared" si="0"/>
        <v>1506100</v>
      </c>
    </row>
    <row r="29" spans="1:16" ht="25.5" x14ac:dyDescent="0.2">
      <c r="A29" s="15" t="s">
        <v>70</v>
      </c>
      <c r="B29" s="15" t="s">
        <v>71</v>
      </c>
      <c r="C29" s="16" t="s">
        <v>67</v>
      </c>
      <c r="D29" s="17" t="s">
        <v>72</v>
      </c>
      <c r="E29" s="18">
        <v>0</v>
      </c>
      <c r="F29" s="25">
        <v>0</v>
      </c>
      <c r="G29" s="19">
        <v>0</v>
      </c>
      <c r="H29" s="19">
        <v>0</v>
      </c>
      <c r="I29" s="19">
        <v>0</v>
      </c>
      <c r="J29" s="18">
        <v>572200</v>
      </c>
      <c r="K29" s="19">
        <v>572200</v>
      </c>
      <c r="L29" s="19">
        <v>0</v>
      </c>
      <c r="M29" s="19">
        <v>0</v>
      </c>
      <c r="N29" s="19">
        <v>0</v>
      </c>
      <c r="O29" s="19">
        <v>572200</v>
      </c>
      <c r="P29" s="18">
        <f t="shared" si="0"/>
        <v>572200</v>
      </c>
    </row>
    <row r="30" spans="1:16" ht="38.25" x14ac:dyDescent="0.2">
      <c r="A30" s="15" t="s">
        <v>73</v>
      </c>
      <c r="B30" s="15" t="s">
        <v>75</v>
      </c>
      <c r="C30" s="16" t="s">
        <v>74</v>
      </c>
      <c r="D30" s="17" t="s">
        <v>76</v>
      </c>
      <c r="E30" s="18">
        <v>5803000</v>
      </c>
      <c r="F30" s="25">
        <v>5803000</v>
      </c>
      <c r="G30" s="19">
        <v>0</v>
      </c>
      <c r="H30" s="19">
        <v>0</v>
      </c>
      <c r="I30" s="19">
        <v>0</v>
      </c>
      <c r="J30" s="18">
        <v>1205300</v>
      </c>
      <c r="K30" s="19">
        <v>1205300</v>
      </c>
      <c r="L30" s="19">
        <v>0</v>
      </c>
      <c r="M30" s="19">
        <v>0</v>
      </c>
      <c r="N30" s="19">
        <v>0</v>
      </c>
      <c r="O30" s="19">
        <v>1205300</v>
      </c>
      <c r="P30" s="18">
        <f t="shared" si="0"/>
        <v>7008300</v>
      </c>
    </row>
    <row r="31" spans="1:16" ht="38.25" x14ac:dyDescent="0.2">
      <c r="A31" s="15" t="s">
        <v>77</v>
      </c>
      <c r="B31" s="15" t="s">
        <v>79</v>
      </c>
      <c r="C31" s="16" t="s">
        <v>78</v>
      </c>
      <c r="D31" s="17" t="s">
        <v>80</v>
      </c>
      <c r="E31" s="18">
        <v>205000</v>
      </c>
      <c r="F31" s="25">
        <v>205000</v>
      </c>
      <c r="G31" s="19">
        <v>0</v>
      </c>
      <c r="H31" s="19">
        <v>0</v>
      </c>
      <c r="I31" s="19">
        <v>0</v>
      </c>
      <c r="J31" s="18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8">
        <f t="shared" si="0"/>
        <v>205000</v>
      </c>
    </row>
    <row r="32" spans="1:16" ht="25.5" x14ac:dyDescent="0.2">
      <c r="A32" s="15" t="s">
        <v>81</v>
      </c>
      <c r="B32" s="15" t="s">
        <v>82</v>
      </c>
      <c r="C32" s="16" t="s">
        <v>67</v>
      </c>
      <c r="D32" s="17" t="s">
        <v>83</v>
      </c>
      <c r="E32" s="18">
        <v>0</v>
      </c>
      <c r="F32" s="25">
        <v>0</v>
      </c>
      <c r="G32" s="19">
        <v>0</v>
      </c>
      <c r="H32" s="19">
        <v>0</v>
      </c>
      <c r="I32" s="19">
        <v>0</v>
      </c>
      <c r="J32" s="18">
        <v>31000</v>
      </c>
      <c r="K32" s="19">
        <v>31000</v>
      </c>
      <c r="L32" s="19">
        <v>0</v>
      </c>
      <c r="M32" s="19">
        <v>0</v>
      </c>
      <c r="N32" s="19">
        <v>0</v>
      </c>
      <c r="O32" s="19">
        <v>31000</v>
      </c>
      <c r="P32" s="18">
        <f t="shared" si="0"/>
        <v>31000</v>
      </c>
    </row>
    <row r="33" spans="1:16" ht="25.5" x14ac:dyDescent="0.2">
      <c r="A33" s="15" t="s">
        <v>84</v>
      </c>
      <c r="B33" s="15" t="s">
        <v>85</v>
      </c>
      <c r="C33" s="16" t="s">
        <v>67</v>
      </c>
      <c r="D33" s="17" t="s">
        <v>86</v>
      </c>
      <c r="E33" s="18">
        <v>64957</v>
      </c>
      <c r="F33" s="25">
        <v>64957</v>
      </c>
      <c r="G33" s="19">
        <v>0</v>
      </c>
      <c r="H33" s="19">
        <v>0</v>
      </c>
      <c r="I33" s="19">
        <v>0</v>
      </c>
      <c r="J33" s="18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8">
        <f t="shared" si="0"/>
        <v>64957</v>
      </c>
    </row>
    <row r="34" spans="1:16" x14ac:dyDescent="0.2">
      <c r="A34" s="15" t="s">
        <v>87</v>
      </c>
      <c r="B34" s="15" t="s">
        <v>88</v>
      </c>
      <c r="C34" s="16" t="s">
        <v>67</v>
      </c>
      <c r="D34" s="17" t="s">
        <v>89</v>
      </c>
      <c r="E34" s="18">
        <v>59200</v>
      </c>
      <c r="F34" s="25">
        <v>59200</v>
      </c>
      <c r="G34" s="19">
        <v>0</v>
      </c>
      <c r="H34" s="19">
        <v>0</v>
      </c>
      <c r="I34" s="19">
        <v>0</v>
      </c>
      <c r="J34" s="18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8">
        <f t="shared" si="0"/>
        <v>59200</v>
      </c>
    </row>
    <row r="35" spans="1:16" ht="25.5" x14ac:dyDescent="0.2">
      <c r="A35" s="15" t="s">
        <v>90</v>
      </c>
      <c r="B35" s="15" t="s">
        <v>92</v>
      </c>
      <c r="C35" s="16" t="s">
        <v>91</v>
      </c>
      <c r="D35" s="17" t="s">
        <v>93</v>
      </c>
      <c r="E35" s="18">
        <v>22000</v>
      </c>
      <c r="F35" s="25">
        <v>22000</v>
      </c>
      <c r="G35" s="19">
        <v>0</v>
      </c>
      <c r="H35" s="19">
        <v>0</v>
      </c>
      <c r="I35" s="19">
        <v>0</v>
      </c>
      <c r="J35" s="18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8">
        <f t="shared" si="0"/>
        <v>22000</v>
      </c>
    </row>
    <row r="36" spans="1:16" ht="25.5" x14ac:dyDescent="0.2">
      <c r="A36" s="15" t="s">
        <v>94</v>
      </c>
      <c r="B36" s="15" t="s">
        <v>96</v>
      </c>
      <c r="C36" s="16" t="s">
        <v>95</v>
      </c>
      <c r="D36" s="17" t="s">
        <v>97</v>
      </c>
      <c r="E36" s="18">
        <v>97300</v>
      </c>
      <c r="F36" s="25">
        <v>97300</v>
      </c>
      <c r="G36" s="19">
        <v>0</v>
      </c>
      <c r="H36" s="19">
        <v>0</v>
      </c>
      <c r="I36" s="19">
        <v>0</v>
      </c>
      <c r="J36" s="18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8">
        <f t="shared" si="0"/>
        <v>97300</v>
      </c>
    </row>
    <row r="37" spans="1:16" ht="25.5" x14ac:dyDescent="0.2">
      <c r="A37" s="15" t="s">
        <v>98</v>
      </c>
      <c r="B37" s="15" t="s">
        <v>100</v>
      </c>
      <c r="C37" s="16" t="s">
        <v>99</v>
      </c>
      <c r="D37" s="17" t="s">
        <v>101</v>
      </c>
      <c r="E37" s="18">
        <v>0</v>
      </c>
      <c r="F37" s="25">
        <v>0</v>
      </c>
      <c r="G37" s="19">
        <v>0</v>
      </c>
      <c r="H37" s="19">
        <v>0</v>
      </c>
      <c r="I37" s="19">
        <v>0</v>
      </c>
      <c r="J37" s="18">
        <v>57200</v>
      </c>
      <c r="K37" s="19">
        <v>0</v>
      </c>
      <c r="L37" s="19">
        <v>57200</v>
      </c>
      <c r="M37" s="19">
        <v>0</v>
      </c>
      <c r="N37" s="19">
        <v>0</v>
      </c>
      <c r="O37" s="19">
        <v>0</v>
      </c>
      <c r="P37" s="18">
        <f t="shared" si="0"/>
        <v>57200</v>
      </c>
    </row>
    <row r="38" spans="1:16" ht="25.5" x14ac:dyDescent="0.2">
      <c r="A38" s="15" t="s">
        <v>102</v>
      </c>
      <c r="B38" s="15" t="s">
        <v>104</v>
      </c>
      <c r="C38" s="16" t="s">
        <v>103</v>
      </c>
      <c r="D38" s="17" t="s">
        <v>105</v>
      </c>
      <c r="E38" s="18">
        <v>40000</v>
      </c>
      <c r="F38" s="25">
        <v>40000</v>
      </c>
      <c r="G38" s="19">
        <v>0</v>
      </c>
      <c r="H38" s="19">
        <v>0</v>
      </c>
      <c r="I38" s="19">
        <v>0</v>
      </c>
      <c r="J38" s="18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8">
        <f t="shared" si="0"/>
        <v>40000</v>
      </c>
    </row>
    <row r="39" spans="1:16" ht="38.25" x14ac:dyDescent="0.2">
      <c r="A39" s="15" t="s">
        <v>106</v>
      </c>
      <c r="B39" s="15" t="s">
        <v>108</v>
      </c>
      <c r="C39" s="16" t="s">
        <v>107</v>
      </c>
      <c r="D39" s="17" t="s">
        <v>109</v>
      </c>
      <c r="E39" s="18">
        <v>239500</v>
      </c>
      <c r="F39" s="25">
        <v>239500</v>
      </c>
      <c r="G39" s="19">
        <v>0</v>
      </c>
      <c r="H39" s="19">
        <v>0</v>
      </c>
      <c r="I39" s="19">
        <v>0</v>
      </c>
      <c r="J39" s="18">
        <v>247000</v>
      </c>
      <c r="K39" s="19">
        <v>247000</v>
      </c>
      <c r="L39" s="19">
        <v>0</v>
      </c>
      <c r="M39" s="19">
        <v>0</v>
      </c>
      <c r="N39" s="19">
        <v>0</v>
      </c>
      <c r="O39" s="19">
        <v>247000</v>
      </c>
      <c r="P39" s="18">
        <f t="shared" si="0"/>
        <v>486500</v>
      </c>
    </row>
    <row r="40" spans="1:16" ht="25.5" x14ac:dyDescent="0.2">
      <c r="A40" s="9" t="s">
        <v>110</v>
      </c>
      <c r="B40" s="10"/>
      <c r="C40" s="11"/>
      <c r="D40" s="12" t="s">
        <v>111</v>
      </c>
      <c r="E40" s="13">
        <v>187442404</v>
      </c>
      <c r="F40" s="24">
        <v>187442404</v>
      </c>
      <c r="G40" s="14">
        <v>132088999</v>
      </c>
      <c r="H40" s="14">
        <v>14373930</v>
      </c>
      <c r="I40" s="14">
        <v>0</v>
      </c>
      <c r="J40" s="13">
        <v>9660750</v>
      </c>
      <c r="K40" s="14">
        <v>5177377</v>
      </c>
      <c r="L40" s="14">
        <v>4483373</v>
      </c>
      <c r="M40" s="14">
        <v>0</v>
      </c>
      <c r="N40" s="14">
        <v>0</v>
      </c>
      <c r="O40" s="14">
        <v>5177377</v>
      </c>
      <c r="P40" s="13">
        <f t="shared" si="0"/>
        <v>197103154</v>
      </c>
    </row>
    <row r="41" spans="1:16" x14ac:dyDescent="0.2">
      <c r="A41" s="9" t="s">
        <v>112</v>
      </c>
      <c r="B41" s="10"/>
      <c r="C41" s="11"/>
      <c r="D41" s="12" t="s">
        <v>113</v>
      </c>
      <c r="E41" s="13">
        <v>187442404</v>
      </c>
      <c r="F41" s="24">
        <v>187442404</v>
      </c>
      <c r="G41" s="14">
        <v>132088999</v>
      </c>
      <c r="H41" s="14">
        <v>14373930</v>
      </c>
      <c r="I41" s="14">
        <v>0</v>
      </c>
      <c r="J41" s="13">
        <v>9660750</v>
      </c>
      <c r="K41" s="14">
        <v>5177377</v>
      </c>
      <c r="L41" s="14">
        <v>4483373</v>
      </c>
      <c r="M41" s="14">
        <v>0</v>
      </c>
      <c r="N41" s="14">
        <v>0</v>
      </c>
      <c r="O41" s="14">
        <v>5177377</v>
      </c>
      <c r="P41" s="13">
        <f t="shared" si="0"/>
        <v>197103154</v>
      </c>
    </row>
    <row r="42" spans="1:16" ht="38.25" x14ac:dyDescent="0.2">
      <c r="A42" s="15" t="s">
        <v>114</v>
      </c>
      <c r="B42" s="15" t="s">
        <v>115</v>
      </c>
      <c r="C42" s="16" t="s">
        <v>22</v>
      </c>
      <c r="D42" s="17" t="s">
        <v>116</v>
      </c>
      <c r="E42" s="18">
        <v>1015265</v>
      </c>
      <c r="F42" s="25">
        <v>1015265</v>
      </c>
      <c r="G42" s="19">
        <v>812365</v>
      </c>
      <c r="H42" s="19">
        <v>32941</v>
      </c>
      <c r="I42" s="19">
        <v>0</v>
      </c>
      <c r="J42" s="18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8">
        <f t="shared" si="0"/>
        <v>1015265</v>
      </c>
    </row>
    <row r="43" spans="1:16" x14ac:dyDescent="0.2">
      <c r="A43" s="15" t="s">
        <v>117</v>
      </c>
      <c r="B43" s="15" t="s">
        <v>119</v>
      </c>
      <c r="C43" s="16" t="s">
        <v>118</v>
      </c>
      <c r="D43" s="17" t="s">
        <v>120</v>
      </c>
      <c r="E43" s="18">
        <v>34414797</v>
      </c>
      <c r="F43" s="25">
        <v>34414797</v>
      </c>
      <c r="G43" s="19">
        <v>22287404</v>
      </c>
      <c r="H43" s="19">
        <v>3877054</v>
      </c>
      <c r="I43" s="19">
        <v>0</v>
      </c>
      <c r="J43" s="18">
        <v>2241552</v>
      </c>
      <c r="K43" s="19">
        <v>64350</v>
      </c>
      <c r="L43" s="19">
        <v>2177202</v>
      </c>
      <c r="M43" s="19">
        <v>0</v>
      </c>
      <c r="N43" s="19">
        <v>0</v>
      </c>
      <c r="O43" s="19">
        <v>64350</v>
      </c>
      <c r="P43" s="18">
        <f t="shared" si="0"/>
        <v>36656349</v>
      </c>
    </row>
    <row r="44" spans="1:16" ht="25.5" x14ac:dyDescent="0.2">
      <c r="A44" s="15" t="s">
        <v>121</v>
      </c>
      <c r="B44" s="15" t="s">
        <v>123</v>
      </c>
      <c r="C44" s="16" t="s">
        <v>122</v>
      </c>
      <c r="D44" s="17" t="s">
        <v>124</v>
      </c>
      <c r="E44" s="18">
        <v>37513095</v>
      </c>
      <c r="F44" s="25">
        <v>37513095</v>
      </c>
      <c r="G44" s="19">
        <v>18776880</v>
      </c>
      <c r="H44" s="19">
        <v>8732409</v>
      </c>
      <c r="I44" s="19">
        <v>0</v>
      </c>
      <c r="J44" s="18">
        <v>3962448</v>
      </c>
      <c r="K44" s="19">
        <v>1681471</v>
      </c>
      <c r="L44" s="19">
        <v>2280977</v>
      </c>
      <c r="M44" s="19">
        <v>0</v>
      </c>
      <c r="N44" s="19">
        <v>0</v>
      </c>
      <c r="O44" s="19">
        <v>1681471</v>
      </c>
      <c r="P44" s="18">
        <f t="shared" si="0"/>
        <v>41475543</v>
      </c>
    </row>
    <row r="45" spans="1:16" ht="25.5" x14ac:dyDescent="0.2">
      <c r="A45" s="15" t="s">
        <v>125</v>
      </c>
      <c r="B45" s="15" t="s">
        <v>126</v>
      </c>
      <c r="C45" s="16" t="s">
        <v>122</v>
      </c>
      <c r="D45" s="17" t="s">
        <v>124</v>
      </c>
      <c r="E45" s="18">
        <v>93888700</v>
      </c>
      <c r="F45" s="25">
        <v>93888700</v>
      </c>
      <c r="G45" s="19">
        <v>76958000</v>
      </c>
      <c r="H45" s="19">
        <v>0</v>
      </c>
      <c r="I45" s="19">
        <v>0</v>
      </c>
      <c r="J45" s="18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8">
        <f t="shared" si="0"/>
        <v>93888700</v>
      </c>
    </row>
    <row r="46" spans="1:16" ht="25.5" x14ac:dyDescent="0.2">
      <c r="A46" s="15" t="s">
        <v>127</v>
      </c>
      <c r="B46" s="15" t="s">
        <v>128</v>
      </c>
      <c r="C46" s="16" t="s">
        <v>122</v>
      </c>
      <c r="D46" s="17" t="s">
        <v>124</v>
      </c>
      <c r="E46" s="18">
        <v>1201600</v>
      </c>
      <c r="F46" s="25">
        <v>1201600</v>
      </c>
      <c r="G46" s="19">
        <v>984900</v>
      </c>
      <c r="H46" s="19">
        <v>0</v>
      </c>
      <c r="I46" s="19">
        <v>0</v>
      </c>
      <c r="J46" s="18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8">
        <f t="shared" ref="P46:P77" si="1">E46+J46</f>
        <v>1201600</v>
      </c>
    </row>
    <row r="47" spans="1:16" ht="38.25" x14ac:dyDescent="0.2">
      <c r="A47" s="15" t="s">
        <v>129</v>
      </c>
      <c r="B47" s="15" t="s">
        <v>131</v>
      </c>
      <c r="C47" s="16" t="s">
        <v>130</v>
      </c>
      <c r="D47" s="17" t="s">
        <v>132</v>
      </c>
      <c r="E47" s="18">
        <v>5547005</v>
      </c>
      <c r="F47" s="25">
        <v>5547005</v>
      </c>
      <c r="G47" s="19">
        <v>3702750</v>
      </c>
      <c r="H47" s="19">
        <v>673450</v>
      </c>
      <c r="I47" s="19">
        <v>0</v>
      </c>
      <c r="J47" s="18">
        <v>861080</v>
      </c>
      <c r="K47" s="19">
        <v>855886</v>
      </c>
      <c r="L47" s="19">
        <v>5194</v>
      </c>
      <c r="M47" s="19">
        <v>0</v>
      </c>
      <c r="N47" s="19">
        <v>0</v>
      </c>
      <c r="O47" s="19">
        <v>855886</v>
      </c>
      <c r="P47" s="18">
        <f t="shared" si="1"/>
        <v>6408085</v>
      </c>
    </row>
    <row r="48" spans="1:16" ht="25.5" x14ac:dyDescent="0.2">
      <c r="A48" s="15" t="s">
        <v>133</v>
      </c>
      <c r="B48" s="15" t="s">
        <v>135</v>
      </c>
      <c r="C48" s="16" t="s">
        <v>134</v>
      </c>
      <c r="D48" s="17" t="s">
        <v>136</v>
      </c>
      <c r="E48" s="18">
        <v>4299037</v>
      </c>
      <c r="F48" s="25">
        <v>4299037</v>
      </c>
      <c r="G48" s="19">
        <v>3158620</v>
      </c>
      <c r="H48" s="19">
        <v>89903</v>
      </c>
      <c r="I48" s="19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8">
        <f t="shared" si="1"/>
        <v>4299037</v>
      </c>
    </row>
    <row r="49" spans="1:16" x14ac:dyDescent="0.2">
      <c r="A49" s="15" t="s">
        <v>137</v>
      </c>
      <c r="B49" s="15" t="s">
        <v>138</v>
      </c>
      <c r="C49" s="16" t="s">
        <v>134</v>
      </c>
      <c r="D49" s="17" t="s">
        <v>139</v>
      </c>
      <c r="E49" s="18">
        <v>70430</v>
      </c>
      <c r="F49" s="25">
        <v>70430</v>
      </c>
      <c r="G49" s="19">
        <v>0</v>
      </c>
      <c r="H49" s="19">
        <v>0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 t="shared" si="1"/>
        <v>70430</v>
      </c>
    </row>
    <row r="50" spans="1:16" ht="25.5" x14ac:dyDescent="0.2">
      <c r="A50" s="15" t="s">
        <v>140</v>
      </c>
      <c r="B50" s="15" t="s">
        <v>141</v>
      </c>
      <c r="C50" s="16" t="s">
        <v>134</v>
      </c>
      <c r="D50" s="17" t="s">
        <v>142</v>
      </c>
      <c r="E50" s="18">
        <v>113246</v>
      </c>
      <c r="F50" s="25">
        <v>113246</v>
      </c>
      <c r="G50" s="19">
        <v>0</v>
      </c>
      <c r="H50" s="19">
        <v>44953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 t="shared" si="1"/>
        <v>113246</v>
      </c>
    </row>
    <row r="51" spans="1:16" ht="25.5" x14ac:dyDescent="0.2">
      <c r="A51" s="15" t="s">
        <v>143</v>
      </c>
      <c r="B51" s="15" t="s">
        <v>144</v>
      </c>
      <c r="C51" s="16" t="s">
        <v>134</v>
      </c>
      <c r="D51" s="17" t="s">
        <v>145</v>
      </c>
      <c r="E51" s="18">
        <v>1357500</v>
      </c>
      <c r="F51" s="25">
        <v>1357500</v>
      </c>
      <c r="G51" s="19">
        <v>1112700</v>
      </c>
      <c r="H51" s="19">
        <v>0</v>
      </c>
      <c r="I51" s="19">
        <v>0</v>
      </c>
      <c r="J51" s="18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8">
        <f t="shared" si="1"/>
        <v>1357500</v>
      </c>
    </row>
    <row r="52" spans="1:16" ht="76.5" x14ac:dyDescent="0.2">
      <c r="A52" s="15" t="s">
        <v>146</v>
      </c>
      <c r="B52" s="15" t="s">
        <v>147</v>
      </c>
      <c r="C52" s="16" t="s">
        <v>134</v>
      </c>
      <c r="D52" s="17" t="s">
        <v>148</v>
      </c>
      <c r="E52" s="18">
        <v>8886</v>
      </c>
      <c r="F52" s="25">
        <v>8886</v>
      </c>
      <c r="G52" s="19">
        <v>0</v>
      </c>
      <c r="H52" s="19">
        <v>0</v>
      </c>
      <c r="I52" s="19">
        <v>0</v>
      </c>
      <c r="J52" s="18">
        <v>258914</v>
      </c>
      <c r="K52" s="19">
        <v>258914</v>
      </c>
      <c r="L52" s="19">
        <v>0</v>
      </c>
      <c r="M52" s="19">
        <v>0</v>
      </c>
      <c r="N52" s="19">
        <v>0</v>
      </c>
      <c r="O52" s="19">
        <v>258914</v>
      </c>
      <c r="P52" s="18">
        <f t="shared" si="1"/>
        <v>267800</v>
      </c>
    </row>
    <row r="53" spans="1:16" ht="25.5" x14ac:dyDescent="0.2">
      <c r="A53" s="15" t="s">
        <v>149</v>
      </c>
      <c r="B53" s="15" t="s">
        <v>150</v>
      </c>
      <c r="C53" s="16" t="s">
        <v>134</v>
      </c>
      <c r="D53" s="17" t="s">
        <v>151</v>
      </c>
      <c r="E53" s="18">
        <v>860804</v>
      </c>
      <c r="F53" s="25">
        <v>860804</v>
      </c>
      <c r="G53" s="19">
        <v>639109</v>
      </c>
      <c r="H53" s="19">
        <v>52792</v>
      </c>
      <c r="I53" s="19">
        <v>0</v>
      </c>
      <c r="J53" s="18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8">
        <f t="shared" si="1"/>
        <v>860804</v>
      </c>
    </row>
    <row r="54" spans="1:16" ht="51" x14ac:dyDescent="0.2">
      <c r="A54" s="15" t="s">
        <v>152</v>
      </c>
      <c r="B54" s="15" t="s">
        <v>153</v>
      </c>
      <c r="C54" s="16" t="s">
        <v>134</v>
      </c>
      <c r="D54" s="17" t="s">
        <v>154</v>
      </c>
      <c r="E54" s="18">
        <v>0</v>
      </c>
      <c r="F54" s="25">
        <v>0</v>
      </c>
      <c r="G54" s="19">
        <v>0</v>
      </c>
      <c r="H54" s="19">
        <v>0</v>
      </c>
      <c r="I54" s="19">
        <v>0</v>
      </c>
      <c r="J54" s="18">
        <v>133400</v>
      </c>
      <c r="K54" s="19">
        <v>133400</v>
      </c>
      <c r="L54" s="19">
        <v>0</v>
      </c>
      <c r="M54" s="19">
        <v>0</v>
      </c>
      <c r="N54" s="19">
        <v>0</v>
      </c>
      <c r="O54" s="19">
        <v>133400</v>
      </c>
      <c r="P54" s="18">
        <f t="shared" si="1"/>
        <v>133400</v>
      </c>
    </row>
    <row r="55" spans="1:16" ht="51" x14ac:dyDescent="0.2">
      <c r="A55" s="15" t="s">
        <v>155</v>
      </c>
      <c r="B55" s="15" t="s">
        <v>156</v>
      </c>
      <c r="C55" s="16" t="s">
        <v>134</v>
      </c>
      <c r="D55" s="17" t="s">
        <v>157</v>
      </c>
      <c r="E55" s="18">
        <v>0</v>
      </c>
      <c r="F55" s="25">
        <v>0</v>
      </c>
      <c r="G55" s="19">
        <v>0</v>
      </c>
      <c r="H55" s="19">
        <v>0</v>
      </c>
      <c r="I55" s="19">
        <v>0</v>
      </c>
      <c r="J55" s="18">
        <v>1200200</v>
      </c>
      <c r="K55" s="19">
        <v>1200200</v>
      </c>
      <c r="L55" s="19">
        <v>0</v>
      </c>
      <c r="M55" s="19">
        <v>0</v>
      </c>
      <c r="N55" s="19">
        <v>0</v>
      </c>
      <c r="O55" s="19">
        <v>1200200</v>
      </c>
      <c r="P55" s="18">
        <f t="shared" si="1"/>
        <v>1200200</v>
      </c>
    </row>
    <row r="56" spans="1:16" ht="63.75" x14ac:dyDescent="0.2">
      <c r="A56" s="15" t="s">
        <v>158</v>
      </c>
      <c r="B56" s="15" t="s">
        <v>159</v>
      </c>
      <c r="C56" s="16" t="s">
        <v>134</v>
      </c>
      <c r="D56" s="17" t="s">
        <v>160</v>
      </c>
      <c r="E56" s="18">
        <v>532861</v>
      </c>
      <c r="F56" s="25">
        <v>532861</v>
      </c>
      <c r="G56" s="19">
        <v>0</v>
      </c>
      <c r="H56" s="19">
        <v>0</v>
      </c>
      <c r="I56" s="19">
        <v>0</v>
      </c>
      <c r="J56" s="18">
        <v>89231</v>
      </c>
      <c r="K56" s="19">
        <v>89231</v>
      </c>
      <c r="L56" s="19">
        <v>0</v>
      </c>
      <c r="M56" s="19">
        <v>0</v>
      </c>
      <c r="N56" s="19">
        <v>0</v>
      </c>
      <c r="O56" s="19">
        <v>89231</v>
      </c>
      <c r="P56" s="18">
        <f t="shared" si="1"/>
        <v>622092</v>
      </c>
    </row>
    <row r="57" spans="1:16" ht="63.75" x14ac:dyDescent="0.2">
      <c r="A57" s="15" t="s">
        <v>161</v>
      </c>
      <c r="B57" s="15" t="s">
        <v>162</v>
      </c>
      <c r="C57" s="16" t="s">
        <v>134</v>
      </c>
      <c r="D57" s="17" t="s">
        <v>163</v>
      </c>
      <c r="E57" s="18">
        <v>441487</v>
      </c>
      <c r="F57" s="25">
        <v>441487</v>
      </c>
      <c r="G57" s="19">
        <v>0</v>
      </c>
      <c r="H57" s="19">
        <v>0</v>
      </c>
      <c r="I57" s="19">
        <v>0</v>
      </c>
      <c r="J57" s="18">
        <v>773124</v>
      </c>
      <c r="K57" s="19">
        <v>773124</v>
      </c>
      <c r="L57" s="19">
        <v>0</v>
      </c>
      <c r="M57" s="19">
        <v>0</v>
      </c>
      <c r="N57" s="19">
        <v>0</v>
      </c>
      <c r="O57" s="19">
        <v>773124</v>
      </c>
      <c r="P57" s="18">
        <f t="shared" si="1"/>
        <v>1214611</v>
      </c>
    </row>
    <row r="58" spans="1:16" ht="51" x14ac:dyDescent="0.2">
      <c r="A58" s="15" t="s">
        <v>164</v>
      </c>
      <c r="B58" s="15" t="s">
        <v>165</v>
      </c>
      <c r="C58" s="16" t="s">
        <v>134</v>
      </c>
      <c r="D58" s="17" t="s">
        <v>166</v>
      </c>
      <c r="E58" s="18">
        <v>68612</v>
      </c>
      <c r="F58" s="25">
        <v>68612</v>
      </c>
      <c r="G58" s="19">
        <v>37308</v>
      </c>
      <c r="H58" s="19">
        <v>0</v>
      </c>
      <c r="I58" s="19">
        <v>0</v>
      </c>
      <c r="J58" s="18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8">
        <f t="shared" si="1"/>
        <v>68612</v>
      </c>
    </row>
    <row r="59" spans="1:16" ht="51" x14ac:dyDescent="0.2">
      <c r="A59" s="15" t="s">
        <v>167</v>
      </c>
      <c r="B59" s="15" t="s">
        <v>168</v>
      </c>
      <c r="C59" s="16" t="s">
        <v>134</v>
      </c>
      <c r="D59" s="17" t="s">
        <v>169</v>
      </c>
      <c r="E59" s="18">
        <v>26283</v>
      </c>
      <c r="F59" s="25">
        <v>26283</v>
      </c>
      <c r="G59" s="19">
        <v>15209</v>
      </c>
      <c r="H59" s="19">
        <v>0</v>
      </c>
      <c r="I59" s="19">
        <v>0</v>
      </c>
      <c r="J59" s="18">
        <v>22223</v>
      </c>
      <c r="K59" s="19">
        <v>22223</v>
      </c>
      <c r="L59" s="19">
        <v>0</v>
      </c>
      <c r="M59" s="19">
        <v>0</v>
      </c>
      <c r="N59" s="19">
        <v>0</v>
      </c>
      <c r="O59" s="19">
        <v>22223</v>
      </c>
      <c r="P59" s="18">
        <f t="shared" si="1"/>
        <v>48506</v>
      </c>
    </row>
    <row r="60" spans="1:16" ht="63.75" x14ac:dyDescent="0.2">
      <c r="A60" s="15" t="s">
        <v>170</v>
      </c>
      <c r="B60" s="15" t="s">
        <v>172</v>
      </c>
      <c r="C60" s="16" t="s">
        <v>171</v>
      </c>
      <c r="D60" s="17" t="s">
        <v>173</v>
      </c>
      <c r="E60" s="18">
        <v>199002</v>
      </c>
      <c r="F60" s="25">
        <v>199002</v>
      </c>
      <c r="G60" s="19">
        <v>0</v>
      </c>
      <c r="H60" s="19">
        <v>0</v>
      </c>
      <c r="I60" s="19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8">
        <f t="shared" si="1"/>
        <v>199002</v>
      </c>
    </row>
    <row r="61" spans="1:16" ht="25.5" x14ac:dyDescent="0.2">
      <c r="A61" s="15" t="s">
        <v>174</v>
      </c>
      <c r="B61" s="15" t="s">
        <v>176</v>
      </c>
      <c r="C61" s="16" t="s">
        <v>175</v>
      </c>
      <c r="D61" s="17" t="s">
        <v>177</v>
      </c>
      <c r="E61" s="18">
        <v>3671746</v>
      </c>
      <c r="F61" s="25">
        <v>3671746</v>
      </c>
      <c r="G61" s="19">
        <v>2336063</v>
      </c>
      <c r="H61" s="19">
        <v>415615</v>
      </c>
      <c r="I61" s="19">
        <v>0</v>
      </c>
      <c r="J61" s="18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8">
        <f t="shared" si="1"/>
        <v>3671746</v>
      </c>
    </row>
    <row r="62" spans="1:16" ht="51" x14ac:dyDescent="0.2">
      <c r="A62" s="15" t="s">
        <v>178</v>
      </c>
      <c r="B62" s="15" t="s">
        <v>179</v>
      </c>
      <c r="C62" s="16" t="s">
        <v>175</v>
      </c>
      <c r="D62" s="17" t="s">
        <v>180</v>
      </c>
      <c r="E62" s="18">
        <v>2212048</v>
      </c>
      <c r="F62" s="25">
        <v>2212048</v>
      </c>
      <c r="G62" s="19">
        <v>1267691</v>
      </c>
      <c r="H62" s="19">
        <v>454813</v>
      </c>
      <c r="I62" s="19">
        <v>0</v>
      </c>
      <c r="J62" s="18">
        <v>118578</v>
      </c>
      <c r="K62" s="19">
        <v>98578</v>
      </c>
      <c r="L62" s="19">
        <v>20000</v>
      </c>
      <c r="M62" s="19">
        <v>0</v>
      </c>
      <c r="N62" s="19">
        <v>0</v>
      </c>
      <c r="O62" s="19">
        <v>98578</v>
      </c>
      <c r="P62" s="18">
        <f t="shared" si="1"/>
        <v>2330626</v>
      </c>
    </row>
    <row r="63" spans="1:16" x14ac:dyDescent="0.2">
      <c r="A63" s="9" t="s">
        <v>181</v>
      </c>
      <c r="B63" s="10"/>
      <c r="C63" s="11"/>
      <c r="D63" s="12" t="s">
        <v>182</v>
      </c>
      <c r="E63" s="13">
        <v>12317129</v>
      </c>
      <c r="F63" s="24">
        <v>12317129</v>
      </c>
      <c r="G63" s="14">
        <v>7258651</v>
      </c>
      <c r="H63" s="14">
        <v>384619</v>
      </c>
      <c r="I63" s="14">
        <v>0</v>
      </c>
      <c r="J63" s="13">
        <v>155735</v>
      </c>
      <c r="K63" s="14">
        <v>83500</v>
      </c>
      <c r="L63" s="14">
        <v>72235</v>
      </c>
      <c r="M63" s="14">
        <v>29425</v>
      </c>
      <c r="N63" s="14">
        <v>0</v>
      </c>
      <c r="O63" s="14">
        <v>83500</v>
      </c>
      <c r="P63" s="13">
        <f t="shared" si="1"/>
        <v>12472864</v>
      </c>
    </row>
    <row r="64" spans="1:16" ht="25.5" x14ac:dyDescent="0.2">
      <c r="A64" s="9" t="s">
        <v>183</v>
      </c>
      <c r="B64" s="10"/>
      <c r="C64" s="11"/>
      <c r="D64" s="12" t="s">
        <v>184</v>
      </c>
      <c r="E64" s="13">
        <v>12317129</v>
      </c>
      <c r="F64" s="24">
        <v>12317129</v>
      </c>
      <c r="G64" s="14">
        <v>7258651</v>
      </c>
      <c r="H64" s="14">
        <v>384619</v>
      </c>
      <c r="I64" s="14">
        <v>0</v>
      </c>
      <c r="J64" s="13">
        <v>155735</v>
      </c>
      <c r="K64" s="14">
        <v>83500</v>
      </c>
      <c r="L64" s="14">
        <v>72235</v>
      </c>
      <c r="M64" s="14">
        <v>29425</v>
      </c>
      <c r="N64" s="14">
        <v>0</v>
      </c>
      <c r="O64" s="14">
        <v>83500</v>
      </c>
      <c r="P64" s="13">
        <f t="shared" si="1"/>
        <v>12472864</v>
      </c>
    </row>
    <row r="65" spans="1:16" ht="38.25" x14ac:dyDescent="0.2">
      <c r="A65" s="15" t="s">
        <v>185</v>
      </c>
      <c r="B65" s="15" t="s">
        <v>115</v>
      </c>
      <c r="C65" s="16" t="s">
        <v>22</v>
      </c>
      <c r="D65" s="17" t="s">
        <v>116</v>
      </c>
      <c r="E65" s="18">
        <v>1098480</v>
      </c>
      <c r="F65" s="25">
        <v>1098480</v>
      </c>
      <c r="G65" s="19">
        <v>869696</v>
      </c>
      <c r="H65" s="19">
        <v>27000</v>
      </c>
      <c r="I65" s="19">
        <v>0</v>
      </c>
      <c r="J65" s="18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8">
        <f t="shared" si="1"/>
        <v>1098480</v>
      </c>
    </row>
    <row r="66" spans="1:16" x14ac:dyDescent="0.2">
      <c r="A66" s="15" t="s">
        <v>186</v>
      </c>
      <c r="B66" s="15" t="s">
        <v>107</v>
      </c>
      <c r="C66" s="16" t="s">
        <v>187</v>
      </c>
      <c r="D66" s="17" t="s">
        <v>188</v>
      </c>
      <c r="E66" s="18">
        <v>680080</v>
      </c>
      <c r="F66" s="25">
        <v>680080</v>
      </c>
      <c r="G66" s="19">
        <v>379265</v>
      </c>
      <c r="H66" s="19">
        <v>179969</v>
      </c>
      <c r="I66" s="19">
        <v>0</v>
      </c>
      <c r="J66" s="18">
        <v>13000</v>
      </c>
      <c r="K66" s="19">
        <v>13000</v>
      </c>
      <c r="L66" s="19">
        <v>0</v>
      </c>
      <c r="M66" s="19">
        <v>0</v>
      </c>
      <c r="N66" s="19">
        <v>0</v>
      </c>
      <c r="O66" s="19">
        <v>13000</v>
      </c>
      <c r="P66" s="18">
        <f t="shared" si="1"/>
        <v>693080</v>
      </c>
    </row>
    <row r="67" spans="1:16" ht="25.5" x14ac:dyDescent="0.2">
      <c r="A67" s="15" t="s">
        <v>189</v>
      </c>
      <c r="B67" s="15" t="s">
        <v>190</v>
      </c>
      <c r="C67" s="16" t="s">
        <v>131</v>
      </c>
      <c r="D67" s="17" t="s">
        <v>191</v>
      </c>
      <c r="E67" s="18">
        <v>53000</v>
      </c>
      <c r="F67" s="25">
        <v>53000</v>
      </c>
      <c r="G67" s="19">
        <v>0</v>
      </c>
      <c r="H67" s="19">
        <v>0</v>
      </c>
      <c r="I67" s="19">
        <v>0</v>
      </c>
      <c r="J67" s="18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8">
        <f t="shared" si="1"/>
        <v>53000</v>
      </c>
    </row>
    <row r="68" spans="1:16" ht="51" x14ac:dyDescent="0.2">
      <c r="A68" s="15" t="s">
        <v>192</v>
      </c>
      <c r="B68" s="15" t="s">
        <v>194</v>
      </c>
      <c r="C68" s="16" t="s">
        <v>193</v>
      </c>
      <c r="D68" s="17" t="s">
        <v>195</v>
      </c>
      <c r="E68" s="18">
        <v>5853999</v>
      </c>
      <c r="F68" s="25">
        <v>5853999</v>
      </c>
      <c r="G68" s="19">
        <v>4518400</v>
      </c>
      <c r="H68" s="19">
        <v>79693</v>
      </c>
      <c r="I68" s="19">
        <v>0</v>
      </c>
      <c r="J68" s="18">
        <v>142735</v>
      </c>
      <c r="K68" s="19">
        <v>70500</v>
      </c>
      <c r="L68" s="19">
        <v>72235</v>
      </c>
      <c r="M68" s="19">
        <v>29425</v>
      </c>
      <c r="N68" s="19">
        <v>0</v>
      </c>
      <c r="O68" s="19">
        <v>70500</v>
      </c>
      <c r="P68" s="18">
        <f t="shared" si="1"/>
        <v>5996734</v>
      </c>
    </row>
    <row r="69" spans="1:16" ht="25.5" x14ac:dyDescent="0.2">
      <c r="A69" s="15" t="s">
        <v>196</v>
      </c>
      <c r="B69" s="15" t="s">
        <v>197</v>
      </c>
      <c r="C69" s="16" t="s">
        <v>119</v>
      </c>
      <c r="D69" s="17" t="s">
        <v>198</v>
      </c>
      <c r="E69" s="18">
        <v>1637576</v>
      </c>
      <c r="F69" s="25">
        <v>1637576</v>
      </c>
      <c r="G69" s="19">
        <v>1062214</v>
      </c>
      <c r="H69" s="19">
        <v>85957</v>
      </c>
      <c r="I69" s="19">
        <v>0</v>
      </c>
      <c r="J69" s="18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8">
        <f t="shared" si="1"/>
        <v>1637576</v>
      </c>
    </row>
    <row r="70" spans="1:16" ht="76.5" x14ac:dyDescent="0.2">
      <c r="A70" s="15" t="s">
        <v>199</v>
      </c>
      <c r="B70" s="15" t="s">
        <v>200</v>
      </c>
      <c r="C70" s="16" t="s">
        <v>119</v>
      </c>
      <c r="D70" s="17" t="s">
        <v>201</v>
      </c>
      <c r="E70" s="18">
        <v>80600</v>
      </c>
      <c r="F70" s="25">
        <v>80600</v>
      </c>
      <c r="G70" s="19">
        <v>0</v>
      </c>
      <c r="H70" s="19">
        <v>0</v>
      </c>
      <c r="I70" s="19">
        <v>0</v>
      </c>
      <c r="J70" s="18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8">
        <f t="shared" si="1"/>
        <v>80600</v>
      </c>
    </row>
    <row r="71" spans="1:16" ht="25.5" x14ac:dyDescent="0.2">
      <c r="A71" s="15" t="s">
        <v>202</v>
      </c>
      <c r="B71" s="15" t="s">
        <v>204</v>
      </c>
      <c r="C71" s="16" t="s">
        <v>203</v>
      </c>
      <c r="D71" s="17" t="s">
        <v>205</v>
      </c>
      <c r="E71" s="18">
        <v>575094</v>
      </c>
      <c r="F71" s="25">
        <v>575094</v>
      </c>
      <c r="G71" s="19">
        <v>429076</v>
      </c>
      <c r="H71" s="19">
        <v>12000</v>
      </c>
      <c r="I71" s="19">
        <v>0</v>
      </c>
      <c r="J71" s="18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8">
        <f t="shared" si="1"/>
        <v>575094</v>
      </c>
    </row>
    <row r="72" spans="1:16" ht="25.5" x14ac:dyDescent="0.2">
      <c r="A72" s="15" t="s">
        <v>206</v>
      </c>
      <c r="B72" s="15" t="s">
        <v>207</v>
      </c>
      <c r="C72" s="16" t="s">
        <v>203</v>
      </c>
      <c r="D72" s="17" t="s">
        <v>208</v>
      </c>
      <c r="E72" s="18">
        <v>2338300</v>
      </c>
      <c r="F72" s="25">
        <v>2338300</v>
      </c>
      <c r="G72" s="19">
        <v>0</v>
      </c>
      <c r="H72" s="19">
        <v>0</v>
      </c>
      <c r="I72" s="19">
        <v>0</v>
      </c>
      <c r="J72" s="18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8">
        <f t="shared" si="1"/>
        <v>2338300</v>
      </c>
    </row>
    <row r="73" spans="1:16" x14ac:dyDescent="0.2">
      <c r="A73" s="9" t="s">
        <v>209</v>
      </c>
      <c r="B73" s="10"/>
      <c r="C73" s="11"/>
      <c r="D73" s="12" t="s">
        <v>210</v>
      </c>
      <c r="E73" s="13">
        <v>671000</v>
      </c>
      <c r="F73" s="24">
        <v>671000</v>
      </c>
      <c r="G73" s="14">
        <v>510294</v>
      </c>
      <c r="H73" s="14">
        <v>34341</v>
      </c>
      <c r="I73" s="14">
        <v>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3">
        <f t="shared" si="1"/>
        <v>671000</v>
      </c>
    </row>
    <row r="74" spans="1:16" x14ac:dyDescent="0.2">
      <c r="A74" s="9" t="s">
        <v>211</v>
      </c>
      <c r="B74" s="10"/>
      <c r="C74" s="11"/>
      <c r="D74" s="12" t="s">
        <v>212</v>
      </c>
      <c r="E74" s="13">
        <v>671000</v>
      </c>
      <c r="F74" s="24">
        <v>671000</v>
      </c>
      <c r="G74" s="14">
        <v>510294</v>
      </c>
      <c r="H74" s="14">
        <v>34341</v>
      </c>
      <c r="I74" s="14">
        <v>0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3">
        <f t="shared" si="1"/>
        <v>671000</v>
      </c>
    </row>
    <row r="75" spans="1:16" ht="38.25" x14ac:dyDescent="0.2">
      <c r="A75" s="15" t="s">
        <v>213</v>
      </c>
      <c r="B75" s="15" t="s">
        <v>115</v>
      </c>
      <c r="C75" s="16" t="s">
        <v>22</v>
      </c>
      <c r="D75" s="17" t="s">
        <v>116</v>
      </c>
      <c r="E75" s="18">
        <v>671000</v>
      </c>
      <c r="F75" s="25">
        <v>671000</v>
      </c>
      <c r="G75" s="19">
        <v>510294</v>
      </c>
      <c r="H75" s="19">
        <v>34341</v>
      </c>
      <c r="I75" s="19">
        <v>0</v>
      </c>
      <c r="J75" s="18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8">
        <f t="shared" si="1"/>
        <v>671000</v>
      </c>
    </row>
    <row r="76" spans="1:16" x14ac:dyDescent="0.2">
      <c r="A76" s="9" t="s">
        <v>214</v>
      </c>
      <c r="B76" s="10"/>
      <c r="C76" s="11"/>
      <c r="D76" s="12" t="s">
        <v>215</v>
      </c>
      <c r="E76" s="13">
        <v>24549319</v>
      </c>
      <c r="F76" s="24">
        <v>24549319</v>
      </c>
      <c r="G76" s="14">
        <v>17659183</v>
      </c>
      <c r="H76" s="14">
        <v>1529478</v>
      </c>
      <c r="I76" s="14">
        <v>0</v>
      </c>
      <c r="J76" s="13">
        <v>1283651</v>
      </c>
      <c r="K76" s="14">
        <v>683895</v>
      </c>
      <c r="L76" s="14">
        <v>357456</v>
      </c>
      <c r="M76" s="14">
        <v>140492</v>
      </c>
      <c r="N76" s="14">
        <v>0</v>
      </c>
      <c r="O76" s="14">
        <v>926195</v>
      </c>
      <c r="P76" s="13">
        <f t="shared" si="1"/>
        <v>25832970</v>
      </c>
    </row>
    <row r="77" spans="1:16" ht="25.5" x14ac:dyDescent="0.2">
      <c r="A77" s="9" t="s">
        <v>216</v>
      </c>
      <c r="B77" s="10"/>
      <c r="C77" s="11"/>
      <c r="D77" s="12" t="s">
        <v>217</v>
      </c>
      <c r="E77" s="13">
        <v>24549319</v>
      </c>
      <c r="F77" s="24">
        <v>24549319</v>
      </c>
      <c r="G77" s="14">
        <v>17659183</v>
      </c>
      <c r="H77" s="14">
        <v>1529478</v>
      </c>
      <c r="I77" s="14">
        <v>0</v>
      </c>
      <c r="J77" s="13">
        <v>1283651</v>
      </c>
      <c r="K77" s="14">
        <v>683895</v>
      </c>
      <c r="L77" s="14">
        <v>357456</v>
      </c>
      <c r="M77" s="14">
        <v>140492</v>
      </c>
      <c r="N77" s="14">
        <v>0</v>
      </c>
      <c r="O77" s="14">
        <v>926195</v>
      </c>
      <c r="P77" s="13">
        <f t="shared" si="1"/>
        <v>25832970</v>
      </c>
    </row>
    <row r="78" spans="1:16" ht="38.25" x14ac:dyDescent="0.2">
      <c r="A78" s="15" t="s">
        <v>218</v>
      </c>
      <c r="B78" s="15" t="s">
        <v>115</v>
      </c>
      <c r="C78" s="16" t="s">
        <v>22</v>
      </c>
      <c r="D78" s="17" t="s">
        <v>116</v>
      </c>
      <c r="E78" s="18">
        <v>677529</v>
      </c>
      <c r="F78" s="25">
        <v>677529</v>
      </c>
      <c r="G78" s="19">
        <v>507980</v>
      </c>
      <c r="H78" s="19">
        <v>10963</v>
      </c>
      <c r="I78" s="19">
        <v>0</v>
      </c>
      <c r="J78" s="18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8">
        <f t="shared" ref="P78:P91" si="2">E78+J78</f>
        <v>677529</v>
      </c>
    </row>
    <row r="79" spans="1:16" ht="25.5" x14ac:dyDescent="0.2">
      <c r="A79" s="15" t="s">
        <v>219</v>
      </c>
      <c r="B79" s="15" t="s">
        <v>220</v>
      </c>
      <c r="C79" s="16" t="s">
        <v>130</v>
      </c>
      <c r="D79" s="17" t="s">
        <v>221</v>
      </c>
      <c r="E79" s="18">
        <v>9826918</v>
      </c>
      <c r="F79" s="25">
        <v>9826918</v>
      </c>
      <c r="G79" s="19">
        <v>7771718</v>
      </c>
      <c r="H79" s="19">
        <v>249215</v>
      </c>
      <c r="I79" s="19">
        <v>0</v>
      </c>
      <c r="J79" s="18">
        <v>518100</v>
      </c>
      <c r="K79" s="19">
        <v>0</v>
      </c>
      <c r="L79" s="19">
        <v>275800</v>
      </c>
      <c r="M79" s="19">
        <v>140492</v>
      </c>
      <c r="N79" s="19">
        <v>0</v>
      </c>
      <c r="O79" s="19">
        <v>242300</v>
      </c>
      <c r="P79" s="18">
        <f t="shared" si="2"/>
        <v>10345018</v>
      </c>
    </row>
    <row r="80" spans="1:16" x14ac:dyDescent="0.2">
      <c r="A80" s="15" t="s">
        <v>222</v>
      </c>
      <c r="B80" s="15" t="s">
        <v>138</v>
      </c>
      <c r="C80" s="16" t="s">
        <v>134</v>
      </c>
      <c r="D80" s="17" t="s">
        <v>139</v>
      </c>
      <c r="E80" s="18">
        <v>30000</v>
      </c>
      <c r="F80" s="25">
        <v>30000</v>
      </c>
      <c r="G80" s="19">
        <v>0</v>
      </c>
      <c r="H80" s="19">
        <v>0</v>
      </c>
      <c r="I80" s="19">
        <v>0</v>
      </c>
      <c r="J80" s="18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8">
        <f t="shared" si="2"/>
        <v>30000</v>
      </c>
    </row>
    <row r="81" spans="1:16" x14ac:dyDescent="0.2">
      <c r="A81" s="15" t="s">
        <v>223</v>
      </c>
      <c r="B81" s="15" t="s">
        <v>225</v>
      </c>
      <c r="C81" s="16" t="s">
        <v>224</v>
      </c>
      <c r="D81" s="17" t="s">
        <v>226</v>
      </c>
      <c r="E81" s="18">
        <v>3953772</v>
      </c>
      <c r="F81" s="25">
        <v>3953772</v>
      </c>
      <c r="G81" s="19">
        <v>2751995</v>
      </c>
      <c r="H81" s="19">
        <v>378972</v>
      </c>
      <c r="I81" s="19">
        <v>0</v>
      </c>
      <c r="J81" s="18">
        <v>12900</v>
      </c>
      <c r="K81" s="19">
        <v>0</v>
      </c>
      <c r="L81" s="19">
        <v>12900</v>
      </c>
      <c r="M81" s="19">
        <v>0</v>
      </c>
      <c r="N81" s="19">
        <v>0</v>
      </c>
      <c r="O81" s="19">
        <v>0</v>
      </c>
      <c r="P81" s="18">
        <f t="shared" si="2"/>
        <v>3966672</v>
      </c>
    </row>
    <row r="82" spans="1:16" x14ac:dyDescent="0.2">
      <c r="A82" s="15" t="s">
        <v>227</v>
      </c>
      <c r="B82" s="15" t="s">
        <v>228</v>
      </c>
      <c r="C82" s="16" t="s">
        <v>224</v>
      </c>
      <c r="D82" s="17" t="s">
        <v>229</v>
      </c>
      <c r="E82" s="18">
        <v>653267</v>
      </c>
      <c r="F82" s="25">
        <v>653267</v>
      </c>
      <c r="G82" s="19">
        <v>397454</v>
      </c>
      <c r="H82" s="19">
        <v>80173</v>
      </c>
      <c r="I82" s="19">
        <v>0</v>
      </c>
      <c r="J82" s="18">
        <v>2000</v>
      </c>
      <c r="K82" s="19">
        <v>0</v>
      </c>
      <c r="L82" s="19">
        <v>2000</v>
      </c>
      <c r="M82" s="19">
        <v>0</v>
      </c>
      <c r="N82" s="19">
        <v>0</v>
      </c>
      <c r="O82" s="19">
        <v>0</v>
      </c>
      <c r="P82" s="18">
        <f t="shared" si="2"/>
        <v>655267</v>
      </c>
    </row>
    <row r="83" spans="1:16" ht="38.25" x14ac:dyDescent="0.2">
      <c r="A83" s="15" t="s">
        <v>230</v>
      </c>
      <c r="B83" s="15" t="s">
        <v>232</v>
      </c>
      <c r="C83" s="16" t="s">
        <v>231</v>
      </c>
      <c r="D83" s="17" t="s">
        <v>233</v>
      </c>
      <c r="E83" s="18">
        <v>6475564</v>
      </c>
      <c r="F83" s="25">
        <v>6475564</v>
      </c>
      <c r="G83" s="19">
        <v>4500033</v>
      </c>
      <c r="H83" s="19">
        <v>770545</v>
      </c>
      <c r="I83" s="19">
        <v>0</v>
      </c>
      <c r="J83" s="18">
        <v>713496</v>
      </c>
      <c r="K83" s="19">
        <v>646740</v>
      </c>
      <c r="L83" s="19">
        <v>66756</v>
      </c>
      <c r="M83" s="19">
        <v>0</v>
      </c>
      <c r="N83" s="19">
        <v>0</v>
      </c>
      <c r="O83" s="19">
        <v>646740</v>
      </c>
      <c r="P83" s="18">
        <f t="shared" si="2"/>
        <v>7189060</v>
      </c>
    </row>
    <row r="84" spans="1:16" ht="25.5" x14ac:dyDescent="0.2">
      <c r="A84" s="15" t="s">
        <v>234</v>
      </c>
      <c r="B84" s="15" t="s">
        <v>236</v>
      </c>
      <c r="C84" s="16" t="s">
        <v>235</v>
      </c>
      <c r="D84" s="17" t="s">
        <v>237</v>
      </c>
      <c r="E84" s="18">
        <v>2292369</v>
      </c>
      <c r="F84" s="25">
        <v>2292369</v>
      </c>
      <c r="G84" s="19">
        <v>1730003</v>
      </c>
      <c r="H84" s="19">
        <v>39610</v>
      </c>
      <c r="I84" s="19">
        <v>0</v>
      </c>
      <c r="J84" s="18">
        <v>37155</v>
      </c>
      <c r="K84" s="19">
        <v>37155</v>
      </c>
      <c r="L84" s="19">
        <v>0</v>
      </c>
      <c r="M84" s="19">
        <v>0</v>
      </c>
      <c r="N84" s="19">
        <v>0</v>
      </c>
      <c r="O84" s="19">
        <v>37155</v>
      </c>
      <c r="P84" s="18">
        <f t="shared" si="2"/>
        <v>2329524</v>
      </c>
    </row>
    <row r="85" spans="1:16" x14ac:dyDescent="0.2">
      <c r="A85" s="15" t="s">
        <v>238</v>
      </c>
      <c r="B85" s="15" t="s">
        <v>239</v>
      </c>
      <c r="C85" s="16" t="s">
        <v>235</v>
      </c>
      <c r="D85" s="17" t="s">
        <v>240</v>
      </c>
      <c r="E85" s="18">
        <v>639900</v>
      </c>
      <c r="F85" s="25">
        <v>639900</v>
      </c>
      <c r="G85" s="19">
        <v>0</v>
      </c>
      <c r="H85" s="19">
        <v>0</v>
      </c>
      <c r="I85" s="19">
        <v>0</v>
      </c>
      <c r="J85" s="18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8">
        <f t="shared" si="2"/>
        <v>639900</v>
      </c>
    </row>
    <row r="86" spans="1:16" ht="25.5" x14ac:dyDescent="0.2">
      <c r="A86" s="9" t="s">
        <v>241</v>
      </c>
      <c r="B86" s="10"/>
      <c r="C86" s="11"/>
      <c r="D86" s="12" t="s">
        <v>242</v>
      </c>
      <c r="E86" s="13">
        <v>1550816</v>
      </c>
      <c r="F86" s="24">
        <v>1450816</v>
      </c>
      <c r="G86" s="14">
        <v>1100507</v>
      </c>
      <c r="H86" s="14">
        <v>23082</v>
      </c>
      <c r="I86" s="14">
        <v>0</v>
      </c>
      <c r="J86" s="13">
        <v>683600</v>
      </c>
      <c r="K86" s="14">
        <v>683600</v>
      </c>
      <c r="L86" s="14">
        <v>0</v>
      </c>
      <c r="M86" s="14">
        <v>0</v>
      </c>
      <c r="N86" s="14">
        <v>0</v>
      </c>
      <c r="O86" s="14">
        <v>683600</v>
      </c>
      <c r="P86" s="13">
        <f t="shared" si="2"/>
        <v>2234416</v>
      </c>
    </row>
    <row r="87" spans="1:16" x14ac:dyDescent="0.2">
      <c r="A87" s="9" t="s">
        <v>243</v>
      </c>
      <c r="B87" s="10"/>
      <c r="C87" s="11"/>
      <c r="D87" s="12" t="s">
        <v>244</v>
      </c>
      <c r="E87" s="13">
        <v>1550816</v>
      </c>
      <c r="F87" s="24">
        <v>1450816</v>
      </c>
      <c r="G87" s="14">
        <v>1100507</v>
      </c>
      <c r="H87" s="14">
        <v>23082</v>
      </c>
      <c r="I87" s="14">
        <v>0</v>
      </c>
      <c r="J87" s="13">
        <v>683600</v>
      </c>
      <c r="K87" s="14">
        <v>683600</v>
      </c>
      <c r="L87" s="14">
        <v>0</v>
      </c>
      <c r="M87" s="14">
        <v>0</v>
      </c>
      <c r="N87" s="14">
        <v>0</v>
      </c>
      <c r="O87" s="14">
        <v>683600</v>
      </c>
      <c r="P87" s="13">
        <f t="shared" si="2"/>
        <v>2234416</v>
      </c>
    </row>
    <row r="88" spans="1:16" ht="38.25" x14ac:dyDescent="0.2">
      <c r="A88" s="15" t="s">
        <v>245</v>
      </c>
      <c r="B88" s="15" t="s">
        <v>115</v>
      </c>
      <c r="C88" s="16" t="s">
        <v>22</v>
      </c>
      <c r="D88" s="17" t="s">
        <v>116</v>
      </c>
      <c r="E88" s="18">
        <v>1427216</v>
      </c>
      <c r="F88" s="25">
        <v>1427216</v>
      </c>
      <c r="G88" s="19">
        <v>1100507</v>
      </c>
      <c r="H88" s="19">
        <v>23082</v>
      </c>
      <c r="I88" s="19">
        <v>0</v>
      </c>
      <c r="J88" s="18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8">
        <f t="shared" si="2"/>
        <v>1427216</v>
      </c>
    </row>
    <row r="89" spans="1:16" x14ac:dyDescent="0.2">
      <c r="A89" s="15" t="s">
        <v>246</v>
      </c>
      <c r="B89" s="15" t="s">
        <v>247</v>
      </c>
      <c r="C89" s="16" t="s">
        <v>187</v>
      </c>
      <c r="D89" s="17" t="s">
        <v>248</v>
      </c>
      <c r="E89" s="18">
        <v>100000</v>
      </c>
      <c r="F89" s="25">
        <v>0</v>
      </c>
      <c r="G89" s="19">
        <v>0</v>
      </c>
      <c r="H89" s="19">
        <v>0</v>
      </c>
      <c r="I89" s="19">
        <v>0</v>
      </c>
      <c r="J89" s="18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8">
        <f t="shared" si="2"/>
        <v>100000</v>
      </c>
    </row>
    <row r="90" spans="1:16" x14ac:dyDescent="0.2">
      <c r="A90" s="15" t="s">
        <v>249</v>
      </c>
      <c r="B90" s="15" t="s">
        <v>250</v>
      </c>
      <c r="C90" s="16" t="s">
        <v>107</v>
      </c>
      <c r="D90" s="17" t="s">
        <v>251</v>
      </c>
      <c r="E90" s="18">
        <v>23600</v>
      </c>
      <c r="F90" s="25">
        <v>23600</v>
      </c>
      <c r="G90" s="19">
        <v>0</v>
      </c>
      <c r="H90" s="19">
        <v>0</v>
      </c>
      <c r="I90" s="19">
        <v>0</v>
      </c>
      <c r="J90" s="18">
        <v>683600</v>
      </c>
      <c r="K90" s="19">
        <v>683600</v>
      </c>
      <c r="L90" s="19">
        <v>0</v>
      </c>
      <c r="M90" s="19">
        <v>0</v>
      </c>
      <c r="N90" s="19">
        <v>0</v>
      </c>
      <c r="O90" s="19">
        <v>683600</v>
      </c>
      <c r="P90" s="18">
        <f t="shared" si="2"/>
        <v>707200</v>
      </c>
    </row>
    <row r="91" spans="1:16" x14ac:dyDescent="0.2">
      <c r="A91" s="20" t="s">
        <v>252</v>
      </c>
      <c r="B91" s="21" t="s">
        <v>252</v>
      </c>
      <c r="C91" s="22" t="s">
        <v>252</v>
      </c>
      <c r="D91" s="23" t="s">
        <v>253</v>
      </c>
      <c r="E91" s="13">
        <v>282001807</v>
      </c>
      <c r="F91" s="13">
        <v>281901807</v>
      </c>
      <c r="G91" s="13">
        <v>175673297</v>
      </c>
      <c r="H91" s="13">
        <v>18477340</v>
      </c>
      <c r="I91" s="13">
        <v>0</v>
      </c>
      <c r="J91" s="13">
        <v>23813318</v>
      </c>
      <c r="K91" s="13">
        <v>18600754</v>
      </c>
      <c r="L91" s="13">
        <v>4970264</v>
      </c>
      <c r="M91" s="13">
        <v>169917</v>
      </c>
      <c r="N91" s="13">
        <v>0</v>
      </c>
      <c r="O91" s="13">
        <v>18843054</v>
      </c>
      <c r="P91" s="13">
        <f t="shared" si="2"/>
        <v>305815125</v>
      </c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26.25" customHeight="1" x14ac:dyDescent="0.2">
      <c r="A93" s="1"/>
      <c r="B93" s="1"/>
      <c r="C93" s="1"/>
      <c r="D93" s="1"/>
      <c r="E93" s="1"/>
      <c r="F93" s="26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8" t="s">
        <v>261</v>
      </c>
      <c r="C94" s="1"/>
      <c r="D94" s="1"/>
      <c r="E94" s="1"/>
      <c r="F94" s="1"/>
      <c r="G94" s="1"/>
      <c r="H94" s="1"/>
      <c r="I94" s="8" t="s">
        <v>254</v>
      </c>
      <c r="J94" s="1"/>
      <c r="K94" s="1"/>
      <c r="L94" s="1"/>
      <c r="M94" s="1"/>
      <c r="N94" s="1"/>
      <c r="O94" s="1"/>
      <c r="P94" s="1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1.1811023622047245" right="0.39370078740157483" top="0.39370078740157483" bottom="0.39370078740157483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2021-12-09T13:05:14Z</cp:lastPrinted>
  <dcterms:created xsi:type="dcterms:W3CDTF">2021-12-06T09:10:23Z</dcterms:created>
  <dcterms:modified xsi:type="dcterms:W3CDTF">2021-12-09T13:05:26Z</dcterms:modified>
</cp:coreProperties>
</file>