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Лист1!$A$1:$D$52</definedName>
  </definedNames>
  <calcPr calcId="145621"/>
</workbook>
</file>

<file path=xl/calcChain.xml><?xml version="1.0" encoding="utf-8"?>
<calcChain xmlns="http://schemas.openxmlformats.org/spreadsheetml/2006/main">
  <c r="D35" i="1" l="1"/>
  <c r="D26" i="1"/>
  <c r="D20" i="1" l="1"/>
  <c r="D48" i="1" l="1"/>
  <c r="D49" i="1"/>
  <c r="D24" i="1"/>
  <c r="D22" i="1"/>
  <c r="D18" i="1"/>
  <c r="D16" i="1"/>
  <c r="D14" i="1"/>
  <c r="D34" i="1" l="1"/>
  <c r="D47" i="1"/>
</calcChain>
</file>

<file path=xl/sharedStrings.xml><?xml version="1.0" encoding="utf-8"?>
<sst xmlns="http://schemas.openxmlformats.org/spreadsheetml/2006/main" count="68" uniqueCount="47">
  <si>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</si>
  <si>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</si>
  <si>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</si>
  <si>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</si>
  <si>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</si>
  <si>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</si>
  <si>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</si>
  <si>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</si>
  <si>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</si>
  <si>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</si>
  <si>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</si>
  <si>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</si>
  <si>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</si>
  <si>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</si>
  <si>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</si>
  <si>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</si>
  <si>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</si>
  <si>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</si>
  <si>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</si>
  <si>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</si>
  <si>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</si>
  <si>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</si>
  <si>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</si>
  <si>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</si>
  <si>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</si>
  <si>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</si>
  <si>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</si>
  <si>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</si>
  <si>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</si>
  <si>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</si>
  <si>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</si>
  <si>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</si>
  <si>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</si>
  <si>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</si>
  <si>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</si>
  <si>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 xml:space="preserve">                                                                              Додаток 5</t>
  </si>
  <si>
    <t xml:space="preserve">                                                                              до рішення двадцять восьмої сесії міської ради VIII скликання</t>
  </si>
  <si>
    <t>Інші субвенції з місцевого бюджету</t>
  </si>
  <si>
    <t>22535000000</t>
  </si>
  <si>
    <t>Бюджет Смотрицької селищної територіальної громади</t>
  </si>
  <si>
    <t>Бюджет Маківської сільської територіальної громади</t>
  </si>
  <si>
    <t>22513000000</t>
  </si>
  <si>
    <t>Бюджет Новодунаєвецької селищної територіальної громади</t>
  </si>
  <si>
    <t>22508000000</t>
  </si>
  <si>
    <t xml:space="preserve">                                                                              від 27.01.2022р. №8-28/2022</t>
  </si>
  <si>
    <t xml:space="preserve">                                                                           </t>
  </si>
  <si>
    <t xml:space="preserve">                                               Секретар міської ради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</si>
</sst>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;#,&quot;-&quot;"/>
    <numFmt numFmtId="165" formatCode="#,##0.00_ ;\-#,##0.00\ "/>
    <numFmt numFmtId="166" formatCode="#,##0.0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38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9" fillId="0" borderId="3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/>
    </xf>
  </cellXfs>
  <cellStyles count="2">
    <cellStyle name="Normalny 5" xfId="1"/>
    <cellStyle name="Обычный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topLeftCell="A28" zoomScaleNormal="100" workbookViewId="0">
      <selection activeCell="A52" sqref="A52:D52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8" x14ac:dyDescent="0.2">
      <c r="A1" s="1"/>
      <c r="C1" s="2" t="s">
        <v>35</v>
      </c>
      <c r="D1" s="2"/>
      <c r="E1" s="2"/>
      <c r="H1" s="2"/>
    </row>
    <row r="2" spans="1:8" x14ac:dyDescent="0.2">
      <c r="C2" s="2" t="s">
        <v>36</v>
      </c>
      <c r="D2" s="2"/>
      <c r="E2" s="2"/>
      <c r="H2" s="2"/>
    </row>
    <row r="3" spans="1:8" ht="13.5" customHeight="1" x14ac:dyDescent="0.2">
      <c r="C3" s="2" t="s">
        <v>44</v>
      </c>
      <c r="D3" s="2"/>
      <c r="E3" s="2"/>
      <c r="H3" s="2"/>
    </row>
    <row r="4" spans="1:8" ht="12" customHeight="1" x14ac:dyDescent="0.2">
      <c r="C4" s="34" t="s">
        <v>45</v>
      </c>
      <c r="D4" s="2"/>
      <c r="E4" s="2"/>
      <c r="H4" s="2"/>
    </row>
    <row r="5" spans="1:8" ht="12" customHeight="1" x14ac:dyDescent="0.2">
      <c r="C5" s="2"/>
      <c r="D5" s="2"/>
      <c r="E5" s="2"/>
      <c r="F5" s="2"/>
    </row>
    <row r="6" spans="1:8" x14ac:dyDescent="0.2">
      <c r="A6" s="37" t="s">
        <v>33</v>
      </c>
      <c r="B6" s="38"/>
      <c r="C6" s="38"/>
      <c r="D6" s="38"/>
    </row>
    <row r="7" spans="1:8" x14ac:dyDescent="0.2">
      <c r="A7" s="39" t="s">
        <v>0</v>
      </c>
      <c r="B7" s="36"/>
      <c r="C7" s="36"/>
      <c r="D7" s="36"/>
    </row>
    <row r="8" spans="1:8" x14ac:dyDescent="0.2">
      <c r="A8" s="36" t="s">
        <v>1</v>
      </c>
      <c r="B8" s="36"/>
      <c r="C8" s="36"/>
      <c r="D8" s="36"/>
    </row>
    <row r="9" spans="1:8" ht="21.95" customHeight="1" x14ac:dyDescent="0.25">
      <c r="A9" s="3" t="s">
        <v>2</v>
      </c>
      <c r="B9" s="2"/>
      <c r="C9" s="2"/>
      <c r="D9" s="2"/>
    </row>
    <row r="10" spans="1:8" x14ac:dyDescent="0.2">
      <c r="A10" s="2"/>
      <c r="B10" s="2"/>
      <c r="C10" s="2"/>
      <c r="D10" s="4" t="s">
        <v>3</v>
      </c>
    </row>
    <row r="11" spans="1:8" ht="25.5" x14ac:dyDescent="0.2">
      <c r="A11" s="5" t="s">
        <v>4</v>
      </c>
      <c r="B11" s="41" t="s">
        <v>5</v>
      </c>
      <c r="C11" s="42"/>
      <c r="D11" s="6" t="s">
        <v>6</v>
      </c>
    </row>
    <row r="12" spans="1:8" x14ac:dyDescent="0.2">
      <c r="A12" s="7">
        <v>1</v>
      </c>
      <c r="B12" s="43">
        <v>2</v>
      </c>
      <c r="C12" s="44"/>
      <c r="D12" s="8">
        <v>3</v>
      </c>
    </row>
    <row r="13" spans="1:8" ht="15" x14ac:dyDescent="0.25">
      <c r="A13" s="45" t="s">
        <v>7</v>
      </c>
      <c r="B13" s="45"/>
      <c r="C13" s="45"/>
      <c r="D13" s="45"/>
    </row>
    <row r="14" spans="1:8" ht="14.25" x14ac:dyDescent="0.2">
      <c r="A14" s="11" t="s">
        <v>8</v>
      </c>
      <c r="B14" s="12" t="s">
        <v>9</v>
      </c>
      <c r="C14" s="54"/>
      <c r="D14" s="13">
        <f>D15</f>
        <v>27772900</v>
      </c>
    </row>
    <row r="15" spans="1:8" ht="15" x14ac:dyDescent="0.2">
      <c r="A15" s="14" t="s">
        <v>10</v>
      </c>
      <c r="B15" s="49" t="s">
        <v>11</v>
      </c>
      <c r="C15" s="50"/>
      <c r="D15" s="15">
        <v>27772900</v>
      </c>
    </row>
    <row r="16" spans="1:8" ht="14.25" x14ac:dyDescent="0.2">
      <c r="A16" s="11" t="s">
        <v>14</v>
      </c>
      <c r="B16" s="47" t="s">
        <v>15</v>
      </c>
      <c r="C16" s="50"/>
      <c r="D16" s="13">
        <f>D17</f>
        <v>98343300</v>
      </c>
    </row>
    <row r="17" spans="1:4" ht="15" x14ac:dyDescent="0.2">
      <c r="A17" s="14" t="s">
        <v>10</v>
      </c>
      <c r="B17" s="49" t="s">
        <v>11</v>
      </c>
      <c r="C17" s="50"/>
      <c r="D17" s="15">
        <v>98343300</v>
      </c>
    </row>
    <row r="18" spans="1:4" ht="30.75" customHeight="1" x14ac:dyDescent="0.2">
      <c r="A18" s="11" t="s">
        <v>16</v>
      </c>
      <c r="B18" s="47" t="s">
        <v>17</v>
      </c>
      <c r="C18" s="51"/>
      <c r="D18" s="13">
        <f>D19</f>
        <v>2098178</v>
      </c>
    </row>
    <row r="19" spans="1:4" ht="15" x14ac:dyDescent="0.2">
      <c r="A19" s="14" t="s">
        <v>12</v>
      </c>
      <c r="B19" s="49" t="s">
        <v>13</v>
      </c>
      <c r="C19" s="48"/>
      <c r="D19" s="15">
        <v>2098178</v>
      </c>
    </row>
    <row r="20" spans="1:4" ht="50.25" customHeight="1" x14ac:dyDescent="0.2">
      <c r="A20" s="11">
        <v>41040500</v>
      </c>
      <c r="B20" s="47" t="s">
        <v>34</v>
      </c>
      <c r="C20" s="51"/>
      <c r="D20" s="13">
        <f>D21</f>
        <v>3387500</v>
      </c>
    </row>
    <row r="21" spans="1:4" ht="15" x14ac:dyDescent="0.2">
      <c r="A21" s="14" t="s">
        <v>12</v>
      </c>
      <c r="B21" s="49" t="s">
        <v>13</v>
      </c>
      <c r="C21" s="48"/>
      <c r="D21" s="15">
        <v>3387500</v>
      </c>
    </row>
    <row r="22" spans="1:4" ht="29.25" customHeight="1" x14ac:dyDescent="0.2">
      <c r="A22" s="11" t="s">
        <v>18</v>
      </c>
      <c r="B22" s="47" t="s">
        <v>19</v>
      </c>
      <c r="C22" s="48"/>
      <c r="D22" s="13">
        <f>D23</f>
        <v>1892900</v>
      </c>
    </row>
    <row r="23" spans="1:4" ht="15" x14ac:dyDescent="0.2">
      <c r="A23" s="14" t="s">
        <v>12</v>
      </c>
      <c r="B23" s="49" t="s">
        <v>13</v>
      </c>
      <c r="C23" s="48"/>
      <c r="D23" s="15">
        <v>1892900</v>
      </c>
    </row>
    <row r="24" spans="1:4" ht="28.5" customHeight="1" x14ac:dyDescent="0.2">
      <c r="A24" s="11" t="s">
        <v>20</v>
      </c>
      <c r="B24" s="47" t="s">
        <v>21</v>
      </c>
      <c r="C24" s="51"/>
      <c r="D24" s="13">
        <f>D25</f>
        <v>124366</v>
      </c>
    </row>
    <row r="25" spans="1:4" ht="15" x14ac:dyDescent="0.2">
      <c r="A25" s="14" t="s">
        <v>12</v>
      </c>
      <c r="B25" s="49" t="s">
        <v>13</v>
      </c>
      <c r="C25" s="48"/>
      <c r="D25" s="15">
        <v>124366</v>
      </c>
    </row>
    <row r="26" spans="1:4" ht="14.25" x14ac:dyDescent="0.2">
      <c r="A26" s="11">
        <v>41053900</v>
      </c>
      <c r="B26" s="47" t="s">
        <v>37</v>
      </c>
      <c r="C26" s="51"/>
      <c r="D26" s="13">
        <f>D27+D28+D29</f>
        <v>2258929</v>
      </c>
    </row>
    <row r="27" spans="1:4" ht="15" x14ac:dyDescent="0.2">
      <c r="A27" s="35" t="s">
        <v>43</v>
      </c>
      <c r="B27" s="49" t="s">
        <v>42</v>
      </c>
      <c r="C27" s="48"/>
      <c r="D27" s="17">
        <v>1147829</v>
      </c>
    </row>
    <row r="28" spans="1:4" ht="15" x14ac:dyDescent="0.2">
      <c r="A28" s="35" t="s">
        <v>41</v>
      </c>
      <c r="B28" s="49" t="s">
        <v>40</v>
      </c>
      <c r="C28" s="48"/>
      <c r="D28" s="17">
        <v>1051100</v>
      </c>
    </row>
    <row r="29" spans="1:4" ht="15" x14ac:dyDescent="0.2">
      <c r="A29" s="35" t="s">
        <v>38</v>
      </c>
      <c r="B29" s="49" t="s">
        <v>39</v>
      </c>
      <c r="C29" s="48"/>
      <c r="D29" s="17">
        <v>60000</v>
      </c>
    </row>
    <row r="30" spans="1:4" ht="15" x14ac:dyDescent="0.2">
      <c r="A30" s="16"/>
      <c r="B30" s="49"/>
      <c r="C30" s="48"/>
      <c r="D30" s="17"/>
    </row>
    <row r="31" spans="1:4" ht="15" x14ac:dyDescent="0.25">
      <c r="A31" s="45" t="s">
        <v>22</v>
      </c>
      <c r="B31" s="45"/>
      <c r="C31" s="45"/>
      <c r="D31" s="45"/>
    </row>
    <row r="32" spans="1:4" ht="15" x14ac:dyDescent="0.25">
      <c r="A32" s="29"/>
      <c r="B32" s="52"/>
      <c r="C32" s="53"/>
      <c r="D32" s="33">
        <v>0</v>
      </c>
    </row>
    <row r="33" spans="1:4" ht="14.25" x14ac:dyDescent="0.2">
      <c r="A33" s="11"/>
      <c r="B33" s="47"/>
      <c r="C33" s="48"/>
      <c r="D33" s="30"/>
    </row>
    <row r="34" spans="1:4" ht="14.25" x14ac:dyDescent="0.2">
      <c r="A34" s="18" t="s">
        <v>23</v>
      </c>
      <c r="B34" s="19" t="s">
        <v>24</v>
      </c>
      <c r="C34" s="20"/>
      <c r="D34" s="21">
        <f>D35+D36</f>
        <v>135878073</v>
      </c>
    </row>
    <row r="35" spans="1:4" ht="14.25" x14ac:dyDescent="0.2">
      <c r="A35" s="18" t="s">
        <v>23</v>
      </c>
      <c r="B35" s="19" t="s">
        <v>25</v>
      </c>
      <c r="C35" s="20"/>
      <c r="D35" s="21">
        <f>D14+D16+D18+D20+D22+D24+D26</f>
        <v>135878073</v>
      </c>
    </row>
    <row r="36" spans="1:4" ht="14.25" x14ac:dyDescent="0.2">
      <c r="A36" s="18" t="s">
        <v>23</v>
      </c>
      <c r="B36" s="19" t="s">
        <v>26</v>
      </c>
      <c r="C36" s="20"/>
      <c r="D36" s="31">
        <v>0</v>
      </c>
    </row>
    <row r="37" spans="1:4" x14ac:dyDescent="0.2">
      <c r="A37" s="2"/>
      <c r="B37" s="2"/>
      <c r="C37" s="2"/>
      <c r="D37" s="2"/>
    </row>
    <row r="38" spans="1:4" ht="21.95" customHeight="1" x14ac:dyDescent="0.25">
      <c r="A38" s="3" t="s">
        <v>27</v>
      </c>
      <c r="B38" s="2"/>
      <c r="C38" s="2"/>
      <c r="D38" s="4" t="s">
        <v>3</v>
      </c>
    </row>
    <row r="39" spans="1:4" ht="51" x14ac:dyDescent="0.2">
      <c r="A39" s="9" t="s">
        <v>28</v>
      </c>
      <c r="B39" s="9" t="s">
        <v>29</v>
      </c>
      <c r="C39" s="9" t="s">
        <v>30</v>
      </c>
      <c r="D39" s="9" t="s">
        <v>6</v>
      </c>
    </row>
    <row r="40" spans="1:4" x14ac:dyDescent="0.2">
      <c r="A40" s="10">
        <v>1</v>
      </c>
      <c r="B40" s="10">
        <v>2</v>
      </c>
      <c r="C40" s="10">
        <v>3</v>
      </c>
      <c r="D40" s="10">
        <v>4</v>
      </c>
    </row>
    <row r="41" spans="1:4" ht="15" x14ac:dyDescent="0.25">
      <c r="A41" s="46" t="s">
        <v>31</v>
      </c>
      <c r="B41" s="46"/>
      <c r="C41" s="46"/>
      <c r="D41" s="46"/>
    </row>
    <row r="42" spans="1:4" ht="14.25" x14ac:dyDescent="0.2">
      <c r="A42" s="22"/>
      <c r="B42" s="47"/>
      <c r="C42" s="48"/>
      <c r="D42" s="33">
        <v>0</v>
      </c>
    </row>
    <row r="43" spans="1:4" ht="15" x14ac:dyDescent="0.2">
      <c r="A43" s="23"/>
      <c r="B43" s="47"/>
      <c r="C43" s="48"/>
      <c r="D43" s="24"/>
    </row>
    <row r="44" spans="1:4" ht="20.100000000000001" customHeight="1" x14ac:dyDescent="0.25">
      <c r="A44" s="46" t="s">
        <v>32</v>
      </c>
      <c r="B44" s="46"/>
      <c r="C44" s="46"/>
      <c r="D44" s="45"/>
    </row>
    <row r="45" spans="1:4" ht="14.25" x14ac:dyDescent="0.2">
      <c r="A45" s="25"/>
      <c r="B45" s="47"/>
      <c r="C45" s="48"/>
      <c r="D45" s="33">
        <v>0</v>
      </c>
    </row>
    <row r="46" spans="1:4" ht="15" x14ac:dyDescent="0.2">
      <c r="A46" s="26"/>
      <c r="B46" s="47"/>
      <c r="C46" s="48"/>
      <c r="D46" s="27"/>
    </row>
    <row r="47" spans="1:4" ht="14.25" x14ac:dyDescent="0.2">
      <c r="A47" s="28" t="s">
        <v>23</v>
      </c>
      <c r="B47" s="28" t="s">
        <v>23</v>
      </c>
      <c r="C47" s="19" t="s">
        <v>24</v>
      </c>
      <c r="D47" s="32">
        <f>D48+D49</f>
        <v>0</v>
      </c>
    </row>
    <row r="48" spans="1:4" ht="14.25" x14ac:dyDescent="0.2">
      <c r="A48" s="28" t="s">
        <v>23</v>
      </c>
      <c r="B48" s="28" t="s">
        <v>23</v>
      </c>
      <c r="C48" s="19" t="s">
        <v>25</v>
      </c>
      <c r="D48" s="32">
        <f>D42</f>
        <v>0</v>
      </c>
    </row>
    <row r="49" spans="1:4" ht="14.25" x14ac:dyDescent="0.2">
      <c r="A49" s="28" t="s">
        <v>23</v>
      </c>
      <c r="B49" s="28" t="s">
        <v>23</v>
      </c>
      <c r="C49" s="19" t="s">
        <v>26</v>
      </c>
      <c r="D49" s="32">
        <f>D45</f>
        <v>0</v>
      </c>
    </row>
    <row r="50" spans="1:4" x14ac:dyDescent="0.2">
      <c r="A50" s="2"/>
      <c r="B50" s="2"/>
      <c r="C50" s="2"/>
      <c r="D50" s="2"/>
    </row>
    <row r="51" spans="1:4" x14ac:dyDescent="0.2">
      <c r="A51" s="40"/>
      <c r="B51" s="40"/>
      <c r="C51" s="40"/>
      <c r="D51" s="40"/>
    </row>
    <row r="52" spans="1:4" ht="51" customHeight="1" x14ac:dyDescent="0.25">
      <c r="A52" s="55" t="s">
        <v>46</v>
      </c>
      <c r="B52" s="55"/>
      <c r="C52" s="55"/>
      <c r="D52" s="55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</sheetData>
  <mergeCells count="33">
    <mergeCell ref="A52:D52"/>
    <mergeCell ref="B20:C20"/>
    <mergeCell ref="B42:C42"/>
    <mergeCell ref="B43:C43"/>
    <mergeCell ref="B45:C45"/>
    <mergeCell ref="B46:C46"/>
    <mergeCell ref="B21:C21"/>
    <mergeCell ref="B23:C23"/>
    <mergeCell ref="B24:C24"/>
    <mergeCell ref="B25:C25"/>
    <mergeCell ref="B30:C30"/>
    <mergeCell ref="B33:C33"/>
    <mergeCell ref="B32:C32"/>
    <mergeCell ref="B26:C26"/>
    <mergeCell ref="B27:C27"/>
    <mergeCell ref="B28:C28"/>
    <mergeCell ref="B29:C29"/>
    <mergeCell ref="A8:D8"/>
    <mergeCell ref="A6:D6"/>
    <mergeCell ref="A7:D7"/>
    <mergeCell ref="A51:D51"/>
    <mergeCell ref="B11:C11"/>
    <mergeCell ref="B12:C12"/>
    <mergeCell ref="A13:D13"/>
    <mergeCell ref="A31:D31"/>
    <mergeCell ref="A41:D41"/>
    <mergeCell ref="A44:D44"/>
    <mergeCell ref="B22:C22"/>
    <mergeCell ref="B15:C15"/>
    <mergeCell ref="B16:C16"/>
    <mergeCell ref="B17:C17"/>
    <mergeCell ref="B18:C18"/>
    <mergeCell ref="B19:C19"/>
  </mergeCells>
  <conditionalFormatting sqref="A27:A29">
    <cfRule type="expression" dxfId="0" priority="3">
      <formula>MID(XFD27,1,1)="v"</formula>
    </cfRule>
  </conditionalFormatting>
  <pageMargins left="1.1811023622047245" right="0.39370078740157483" top="0.78740157480314965" bottom="0.78740157480314965" header="0" footer="0"/>
  <pageSetup paperSize="9" scale="6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2022-02-04T08:55:46Z</cp:lastPrinted>
  <dcterms:created xsi:type="dcterms:W3CDTF">2021-10-27T05:13:01Z</dcterms:created>
  <dcterms:modified xsi:type="dcterms:W3CDTF">2022-02-04T08:56:19Z</dcterms:modified>
</cp:coreProperties>
</file>