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analiz_vd0!$3:$3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G38" i="2" l="1"/>
  <c r="G37" i="2"/>
  <c r="G36" i="2"/>
  <c r="G32" i="2"/>
  <c r="G31" i="2"/>
  <c r="G30" i="2"/>
  <c r="G29" i="2"/>
  <c r="G28" i="2"/>
  <c r="G27" i="2"/>
  <c r="G26" i="2"/>
  <c r="D59" i="2" l="1"/>
  <c r="D50" i="2"/>
  <c r="D48" i="2"/>
  <c r="D39" i="2"/>
  <c r="D24" i="2" l="1"/>
  <c r="D4" i="2"/>
  <c r="D64" i="2" l="1"/>
  <c r="H5" i="2"/>
  <c r="H7" i="2"/>
  <c r="H8" i="2"/>
  <c r="H9" i="2"/>
  <c r="H10" i="2"/>
  <c r="H11" i="2"/>
  <c r="H12" i="2"/>
  <c r="H13" i="2"/>
  <c r="H14" i="2"/>
  <c r="H15" i="2"/>
  <c r="H16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3" i="2"/>
  <c r="H64" i="2"/>
  <c r="G5" i="2"/>
  <c r="G8" i="2"/>
  <c r="G10" i="2"/>
  <c r="G12" i="2"/>
  <c r="G13" i="2"/>
  <c r="G14" i="2"/>
  <c r="G15" i="2"/>
  <c r="G18" i="2"/>
  <c r="G20" i="2"/>
  <c r="G23" i="2"/>
  <c r="G24" i="2"/>
  <c r="G25" i="2"/>
  <c r="G39" i="2"/>
  <c r="G40" i="2"/>
  <c r="G43" i="2"/>
  <c r="G44" i="2"/>
  <c r="G47" i="2"/>
  <c r="G50" i="2"/>
  <c r="G51" i="2"/>
  <c r="G52" i="2"/>
  <c r="G53" i="2"/>
  <c r="G54" i="2"/>
  <c r="G55" i="2"/>
  <c r="G56" i="2"/>
  <c r="G57" i="2"/>
  <c r="G58" i="2"/>
  <c r="G59" i="2"/>
  <c r="G60" i="2"/>
  <c r="G63" i="2"/>
  <c r="H4" i="2"/>
  <c r="G4" i="2"/>
</calcChain>
</file>

<file path=xl/sharedStrings.xml><?xml version="1.0" encoding="utf-8"?>
<sst xmlns="http://schemas.openxmlformats.org/spreadsheetml/2006/main" count="132" uniqueCount="127">
  <si>
    <t>Код</t>
  </si>
  <si>
    <t>Показник</t>
  </si>
  <si>
    <t>01</t>
  </si>
  <si>
    <t>Дунаєвецька міська рада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</si>
  <si>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</si>
  <si>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</si>
  <si>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</si>
  <si>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</si>
  <si>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</si>
  <si>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</si>
  <si>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</si>
  <si>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Централізовані заходи з лікування хворих на цукровий та нецукровий діабет</t>
  </si>
  <si>
    <t>0112152</t>
  </si>
  <si>
    <t>Інші програми та заходи у сфері охорони здоров`я</t>
  </si>
  <si>
    <t>0116012</t>
  </si>
  <si>
    <t>Забезпечення діяльності з виробництва, транспортування, постачання теплової енергії</t>
  </si>
  <si>
    <t>0116030</t>
  </si>
  <si>
    <t>Організація благоустрою населених пунктів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</si>
  <si>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</si>
  <si>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</si>
  <si>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</si>
  <si>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</si>
  <si>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</si>
  <si>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</si>
  <si>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</si>
  <si>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</si>
  <si>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0117680</t>
  </si>
  <si>
    <t>Членські внески до асоціацій органів місцевого самоврядування</t>
  </si>
  <si>
    <t>0117693</t>
  </si>
  <si>
    <t>Інші заходи, пов`язані з економічною діяльністю</t>
  </si>
  <si>
    <t>0118130</t>
  </si>
  <si>
    <t>Забезпечення діяльності місцевої пожежної охорони</t>
  </si>
  <si>
    <t>0118220</t>
  </si>
  <si>
    <t>Заходи та роботи з мобілізаційної підготовки місцевого значення</t>
  </si>
  <si>
    <t>0118330</t>
  </si>
  <si>
    <t>Інша діяльність у сфері екології та охорони природних ресурсів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</si>
  <si>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</si>
  <si>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</si>
  <si>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</si>
  <si>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</si>
  <si>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</si>
  <si>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</si>
  <si>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</si>
  <si>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</si>
  <si>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Надання загальної середньої освіти закладами загальної середньої освіти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</si>
  <si>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</si>
  <si>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</si>
  <si>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</si>
  <si>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</si>
  <si>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</si>
  <si>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</si>
  <si>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</si>
  <si>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0611160</t>
  </si>
  <si>
    <t>Забезпечення діяльності центрів професійного розвитку педагогічних працівників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</si>
  <si>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</si>
  <si>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</si>
  <si>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</si>
  <si>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</si>
  <si>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</si>
  <si>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</si>
  <si>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</si>
  <si>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</si>
  <si>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</si>
  <si>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</si>
  <si>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</si>
  <si>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</si>
  <si>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0810160</t>
  </si>
  <si>
    <t>0810180</t>
  </si>
  <si>
    <t>Інша діяльність у сфері державного управління</t>
  </si>
  <si>
    <t>0813032</t>
  </si>
  <si>
    <t>Надання пільг окремим категоріям громадян з оплати послуг зв`язку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</si>
  <si>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</si>
  <si>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</si>
  <si>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</si>
  <si>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</si>
  <si>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</si>
  <si>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</si>
  <si>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</si>
  <si>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</si>
  <si>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</si>
  <si>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Інші заходи у сфері соціального захисту і соціального забезпечення</t>
  </si>
  <si>
    <t>09</t>
  </si>
  <si>
    <t>Служба  у справах дітей</t>
  </si>
  <si>
    <t>0910160</t>
  </si>
  <si>
    <t>10</t>
  </si>
  <si>
    <t>Управління культури, туризму та інформацї</t>
  </si>
  <si>
    <t>1010160</t>
  </si>
  <si>
    <t>1011080</t>
  </si>
  <si>
    <t>Надання спеціальної освіти мистецькими школами</t>
  </si>
  <si>
    <t>1011142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</si>
  <si>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</si>
  <si>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</si>
  <si>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</si>
  <si>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</si>
  <si>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</si>
  <si>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</si>
  <si>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</si>
  <si>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</si>
  <si>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</si>
  <si>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</si>
  <si>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37</t>
  </si>
  <si>
    <t>Фінансове управління Дунаєвецької міської ради</t>
  </si>
  <si>
    <t>3710160</t>
  </si>
  <si>
    <t>3718710</t>
  </si>
  <si>
    <t>Резервний фонд місцевого бюджету</t>
  </si>
  <si>
    <t>3719770</t>
  </si>
  <si>
    <t>Інші субвенції з місцевого бюджету</t>
  </si>
  <si>
    <t xml:space="preserve"> </t>
  </si>
  <si>
    <t xml:space="preserve">Усього </t>
  </si>
  <si>
    <t>План на 2021 рік з урахуванням змін</t>
  </si>
  <si>
    <t>% до показників минулого року</t>
  </si>
  <si>
    <t>% до плану на 2021 рік з урахуванням змін</t>
  </si>
  <si>
    <t>Касові видатки за  2020 рік</t>
  </si>
  <si>
    <t>Касові видатки за  2021 рік</t>
  </si>
  <si>
    <t>тис.грн.</t>
  </si>
  <si>
    <t>Видатки загального фонду міського бюджету за  2021 рік.</t>
  </si>
  <si>
    <t>0117640</t>
  </si>
  <si>
    <t>Заходи з енергозбереження</t>
  </si>
  <si>
    <t>3719410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</si>
  <si>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</si>
  <si>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0110191</t>
  </si>
  <si>
    <t>Проведення місцевих виборів</t>
  </si>
  <si>
    <t>0611021, 0611031, 0611061</t>
  </si>
  <si>
    <t>0611151, 0611152, 0611154</t>
  </si>
  <si>
    <t>0611200, 0611210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</si>
  <si>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 та залишку коштів за зазначеною субвенцією</t>
  </si>
  <si>
    <t>Секретар міської ради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</si>
</sst>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4" fillId="0" borderId="1" xfId="1" applyFont="1" applyBorder="1" applyAlignment="1">
      <alignment horizontal="center" vertical="center" wrapText="1"/>
    </xf>
    <xf numFmtId="164" fontId="25" fillId="0" borderId="1" xfId="1" applyNumberFormat="1" applyFont="1" applyBorder="1" applyAlignment="1">
      <alignment vertical="center"/>
    </xf>
    <xf numFmtId="0" fontId="26" fillId="0" borderId="11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1" xfId="1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9" fillId="0" borderId="0" xfId="1" applyFont="1" applyAlignment="1">
      <alignment horizontal="left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3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topLeftCell="B43" workbookViewId="0">
      <selection activeCell="C81" sqref="C81"/>
    </sheetView>
  </sheetViews>
  <sheetFormatPr defaultRowHeight="12.75" x14ac:dyDescent="0.2"/>
  <cols>
    <col min="1" max="1" width="0" style="1" hidden="1" customWidth="1"/>
    <col min="2" max="2" width="11.28515625" style="6" customWidth="1"/>
    <col min="3" max="3" width="50.7109375" style="4" customWidth="1"/>
    <col min="4" max="6" width="15.7109375" style="1" customWidth="1"/>
    <col min="7" max="7" width="13.42578125" style="1" customWidth="1"/>
    <col min="8" max="8" width="15.7109375" style="1" customWidth="1"/>
    <col min="9" max="248" width="9.140625" style="1"/>
    <col min="249" max="249" width="12.7109375" style="1" customWidth="1"/>
    <col min="250" max="250" width="50.7109375" style="1" customWidth="1"/>
    <col min="251" max="264" width="15.7109375" style="1" customWidth="1"/>
    <col min="265" max="504" width="9.140625" style="1"/>
    <col min="505" max="505" width="12.7109375" style="1" customWidth="1"/>
    <col min="506" max="506" width="50.7109375" style="1" customWidth="1"/>
    <col min="507" max="520" width="15.7109375" style="1" customWidth="1"/>
    <col min="521" max="760" width="9.140625" style="1"/>
    <col min="761" max="761" width="12.7109375" style="1" customWidth="1"/>
    <col min="762" max="762" width="50.7109375" style="1" customWidth="1"/>
    <col min="763" max="776" width="15.7109375" style="1" customWidth="1"/>
    <col min="777" max="1016" width="9.140625" style="1"/>
    <col min="1017" max="1017" width="12.7109375" style="1" customWidth="1"/>
    <col min="1018" max="1018" width="50.7109375" style="1" customWidth="1"/>
    <col min="1019" max="1032" width="15.7109375" style="1" customWidth="1"/>
    <col min="1033" max="1272" width="9.140625" style="1"/>
    <col min="1273" max="1273" width="12.7109375" style="1" customWidth="1"/>
    <col min="1274" max="1274" width="50.7109375" style="1" customWidth="1"/>
    <col min="1275" max="1288" width="15.7109375" style="1" customWidth="1"/>
    <col min="1289" max="1528" width="9.140625" style="1"/>
    <col min="1529" max="1529" width="12.7109375" style="1" customWidth="1"/>
    <col min="1530" max="1530" width="50.7109375" style="1" customWidth="1"/>
    <col min="1531" max="1544" width="15.7109375" style="1" customWidth="1"/>
    <col min="1545" max="1784" width="9.140625" style="1"/>
    <col min="1785" max="1785" width="12.7109375" style="1" customWidth="1"/>
    <col min="1786" max="1786" width="50.7109375" style="1" customWidth="1"/>
    <col min="1787" max="1800" width="15.7109375" style="1" customWidth="1"/>
    <col min="1801" max="2040" width="9.140625" style="1"/>
    <col min="2041" max="2041" width="12.7109375" style="1" customWidth="1"/>
    <col min="2042" max="2042" width="50.7109375" style="1" customWidth="1"/>
    <col min="2043" max="2056" width="15.7109375" style="1" customWidth="1"/>
    <col min="2057" max="2296" width="9.140625" style="1"/>
    <col min="2297" max="2297" width="12.7109375" style="1" customWidth="1"/>
    <col min="2298" max="2298" width="50.7109375" style="1" customWidth="1"/>
    <col min="2299" max="2312" width="15.7109375" style="1" customWidth="1"/>
    <col min="2313" max="2552" width="9.140625" style="1"/>
    <col min="2553" max="2553" width="12.7109375" style="1" customWidth="1"/>
    <col min="2554" max="2554" width="50.7109375" style="1" customWidth="1"/>
    <col min="2555" max="2568" width="15.7109375" style="1" customWidth="1"/>
    <col min="2569" max="2808" width="9.140625" style="1"/>
    <col min="2809" max="2809" width="12.7109375" style="1" customWidth="1"/>
    <col min="2810" max="2810" width="50.7109375" style="1" customWidth="1"/>
    <col min="2811" max="2824" width="15.7109375" style="1" customWidth="1"/>
    <col min="2825" max="3064" width="9.140625" style="1"/>
    <col min="3065" max="3065" width="12.7109375" style="1" customWidth="1"/>
    <col min="3066" max="3066" width="50.7109375" style="1" customWidth="1"/>
    <col min="3067" max="3080" width="15.7109375" style="1" customWidth="1"/>
    <col min="3081" max="3320" width="9.140625" style="1"/>
    <col min="3321" max="3321" width="12.7109375" style="1" customWidth="1"/>
    <col min="3322" max="3322" width="50.7109375" style="1" customWidth="1"/>
    <col min="3323" max="3336" width="15.7109375" style="1" customWidth="1"/>
    <col min="3337" max="3576" width="9.140625" style="1"/>
    <col min="3577" max="3577" width="12.7109375" style="1" customWidth="1"/>
    <col min="3578" max="3578" width="50.7109375" style="1" customWidth="1"/>
    <col min="3579" max="3592" width="15.7109375" style="1" customWidth="1"/>
    <col min="3593" max="3832" width="9.140625" style="1"/>
    <col min="3833" max="3833" width="12.7109375" style="1" customWidth="1"/>
    <col min="3834" max="3834" width="50.7109375" style="1" customWidth="1"/>
    <col min="3835" max="3848" width="15.7109375" style="1" customWidth="1"/>
    <col min="3849" max="4088" width="9.140625" style="1"/>
    <col min="4089" max="4089" width="12.7109375" style="1" customWidth="1"/>
    <col min="4090" max="4090" width="50.7109375" style="1" customWidth="1"/>
    <col min="4091" max="4104" width="15.7109375" style="1" customWidth="1"/>
    <col min="4105" max="4344" width="9.140625" style="1"/>
    <col min="4345" max="4345" width="12.7109375" style="1" customWidth="1"/>
    <col min="4346" max="4346" width="50.7109375" style="1" customWidth="1"/>
    <col min="4347" max="4360" width="15.7109375" style="1" customWidth="1"/>
    <col min="4361" max="4600" width="9.140625" style="1"/>
    <col min="4601" max="4601" width="12.7109375" style="1" customWidth="1"/>
    <col min="4602" max="4602" width="50.7109375" style="1" customWidth="1"/>
    <col min="4603" max="4616" width="15.7109375" style="1" customWidth="1"/>
    <col min="4617" max="4856" width="9.140625" style="1"/>
    <col min="4857" max="4857" width="12.7109375" style="1" customWidth="1"/>
    <col min="4858" max="4858" width="50.7109375" style="1" customWidth="1"/>
    <col min="4859" max="4872" width="15.7109375" style="1" customWidth="1"/>
    <col min="4873" max="5112" width="9.140625" style="1"/>
    <col min="5113" max="5113" width="12.7109375" style="1" customWidth="1"/>
    <col min="5114" max="5114" width="50.7109375" style="1" customWidth="1"/>
    <col min="5115" max="5128" width="15.7109375" style="1" customWidth="1"/>
    <col min="5129" max="5368" width="9.140625" style="1"/>
    <col min="5369" max="5369" width="12.7109375" style="1" customWidth="1"/>
    <col min="5370" max="5370" width="50.7109375" style="1" customWidth="1"/>
    <col min="5371" max="5384" width="15.7109375" style="1" customWidth="1"/>
    <col min="5385" max="5624" width="9.140625" style="1"/>
    <col min="5625" max="5625" width="12.7109375" style="1" customWidth="1"/>
    <col min="5626" max="5626" width="50.7109375" style="1" customWidth="1"/>
    <col min="5627" max="5640" width="15.7109375" style="1" customWidth="1"/>
    <col min="5641" max="5880" width="9.140625" style="1"/>
    <col min="5881" max="5881" width="12.7109375" style="1" customWidth="1"/>
    <col min="5882" max="5882" width="50.7109375" style="1" customWidth="1"/>
    <col min="5883" max="5896" width="15.7109375" style="1" customWidth="1"/>
    <col min="5897" max="6136" width="9.140625" style="1"/>
    <col min="6137" max="6137" width="12.7109375" style="1" customWidth="1"/>
    <col min="6138" max="6138" width="50.7109375" style="1" customWidth="1"/>
    <col min="6139" max="6152" width="15.7109375" style="1" customWidth="1"/>
    <col min="6153" max="6392" width="9.140625" style="1"/>
    <col min="6393" max="6393" width="12.7109375" style="1" customWidth="1"/>
    <col min="6394" max="6394" width="50.7109375" style="1" customWidth="1"/>
    <col min="6395" max="6408" width="15.7109375" style="1" customWidth="1"/>
    <col min="6409" max="6648" width="9.140625" style="1"/>
    <col min="6649" max="6649" width="12.7109375" style="1" customWidth="1"/>
    <col min="6650" max="6650" width="50.7109375" style="1" customWidth="1"/>
    <col min="6651" max="6664" width="15.7109375" style="1" customWidth="1"/>
    <col min="6665" max="6904" width="9.140625" style="1"/>
    <col min="6905" max="6905" width="12.7109375" style="1" customWidth="1"/>
    <col min="6906" max="6906" width="50.7109375" style="1" customWidth="1"/>
    <col min="6907" max="6920" width="15.7109375" style="1" customWidth="1"/>
    <col min="6921" max="7160" width="9.140625" style="1"/>
    <col min="7161" max="7161" width="12.7109375" style="1" customWidth="1"/>
    <col min="7162" max="7162" width="50.7109375" style="1" customWidth="1"/>
    <col min="7163" max="7176" width="15.7109375" style="1" customWidth="1"/>
    <col min="7177" max="7416" width="9.140625" style="1"/>
    <col min="7417" max="7417" width="12.7109375" style="1" customWidth="1"/>
    <col min="7418" max="7418" width="50.7109375" style="1" customWidth="1"/>
    <col min="7419" max="7432" width="15.7109375" style="1" customWidth="1"/>
    <col min="7433" max="7672" width="9.140625" style="1"/>
    <col min="7673" max="7673" width="12.7109375" style="1" customWidth="1"/>
    <col min="7674" max="7674" width="50.7109375" style="1" customWidth="1"/>
    <col min="7675" max="7688" width="15.7109375" style="1" customWidth="1"/>
    <col min="7689" max="7928" width="9.140625" style="1"/>
    <col min="7929" max="7929" width="12.7109375" style="1" customWidth="1"/>
    <col min="7930" max="7930" width="50.7109375" style="1" customWidth="1"/>
    <col min="7931" max="7944" width="15.7109375" style="1" customWidth="1"/>
    <col min="7945" max="8184" width="9.140625" style="1"/>
    <col min="8185" max="8185" width="12.7109375" style="1" customWidth="1"/>
    <col min="8186" max="8186" width="50.7109375" style="1" customWidth="1"/>
    <col min="8187" max="8200" width="15.7109375" style="1" customWidth="1"/>
    <col min="8201" max="8440" width="9.140625" style="1"/>
    <col min="8441" max="8441" width="12.7109375" style="1" customWidth="1"/>
    <col min="8442" max="8442" width="50.7109375" style="1" customWidth="1"/>
    <col min="8443" max="8456" width="15.7109375" style="1" customWidth="1"/>
    <col min="8457" max="8696" width="9.140625" style="1"/>
    <col min="8697" max="8697" width="12.7109375" style="1" customWidth="1"/>
    <col min="8698" max="8698" width="50.7109375" style="1" customWidth="1"/>
    <col min="8699" max="8712" width="15.7109375" style="1" customWidth="1"/>
    <col min="8713" max="8952" width="9.140625" style="1"/>
    <col min="8953" max="8953" width="12.7109375" style="1" customWidth="1"/>
    <col min="8954" max="8954" width="50.7109375" style="1" customWidth="1"/>
    <col min="8955" max="8968" width="15.7109375" style="1" customWidth="1"/>
    <col min="8969" max="9208" width="9.140625" style="1"/>
    <col min="9209" max="9209" width="12.7109375" style="1" customWidth="1"/>
    <col min="9210" max="9210" width="50.7109375" style="1" customWidth="1"/>
    <col min="9211" max="9224" width="15.7109375" style="1" customWidth="1"/>
    <col min="9225" max="9464" width="9.140625" style="1"/>
    <col min="9465" max="9465" width="12.7109375" style="1" customWidth="1"/>
    <col min="9466" max="9466" width="50.7109375" style="1" customWidth="1"/>
    <col min="9467" max="9480" width="15.7109375" style="1" customWidth="1"/>
    <col min="9481" max="9720" width="9.140625" style="1"/>
    <col min="9721" max="9721" width="12.7109375" style="1" customWidth="1"/>
    <col min="9722" max="9722" width="50.7109375" style="1" customWidth="1"/>
    <col min="9723" max="9736" width="15.7109375" style="1" customWidth="1"/>
    <col min="9737" max="9976" width="9.140625" style="1"/>
    <col min="9977" max="9977" width="12.7109375" style="1" customWidth="1"/>
    <col min="9978" max="9978" width="50.7109375" style="1" customWidth="1"/>
    <col min="9979" max="9992" width="15.7109375" style="1" customWidth="1"/>
    <col min="9993" max="10232" width="9.140625" style="1"/>
    <col min="10233" max="10233" width="12.7109375" style="1" customWidth="1"/>
    <col min="10234" max="10234" width="50.7109375" style="1" customWidth="1"/>
    <col min="10235" max="10248" width="15.7109375" style="1" customWidth="1"/>
    <col min="10249" max="10488" width="9.140625" style="1"/>
    <col min="10489" max="10489" width="12.7109375" style="1" customWidth="1"/>
    <col min="10490" max="10490" width="50.7109375" style="1" customWidth="1"/>
    <col min="10491" max="10504" width="15.7109375" style="1" customWidth="1"/>
    <col min="10505" max="10744" width="9.140625" style="1"/>
    <col min="10745" max="10745" width="12.7109375" style="1" customWidth="1"/>
    <col min="10746" max="10746" width="50.7109375" style="1" customWidth="1"/>
    <col min="10747" max="10760" width="15.7109375" style="1" customWidth="1"/>
    <col min="10761" max="11000" width="9.140625" style="1"/>
    <col min="11001" max="11001" width="12.7109375" style="1" customWidth="1"/>
    <col min="11002" max="11002" width="50.7109375" style="1" customWidth="1"/>
    <col min="11003" max="11016" width="15.7109375" style="1" customWidth="1"/>
    <col min="11017" max="11256" width="9.140625" style="1"/>
    <col min="11257" max="11257" width="12.7109375" style="1" customWidth="1"/>
    <col min="11258" max="11258" width="50.7109375" style="1" customWidth="1"/>
    <col min="11259" max="11272" width="15.7109375" style="1" customWidth="1"/>
    <col min="11273" max="11512" width="9.140625" style="1"/>
    <col min="11513" max="11513" width="12.7109375" style="1" customWidth="1"/>
    <col min="11514" max="11514" width="50.7109375" style="1" customWidth="1"/>
    <col min="11515" max="11528" width="15.7109375" style="1" customWidth="1"/>
    <col min="11529" max="11768" width="9.140625" style="1"/>
    <col min="11769" max="11769" width="12.7109375" style="1" customWidth="1"/>
    <col min="11770" max="11770" width="50.7109375" style="1" customWidth="1"/>
    <col min="11771" max="11784" width="15.7109375" style="1" customWidth="1"/>
    <col min="11785" max="12024" width="9.140625" style="1"/>
    <col min="12025" max="12025" width="12.7109375" style="1" customWidth="1"/>
    <col min="12026" max="12026" width="50.7109375" style="1" customWidth="1"/>
    <col min="12027" max="12040" width="15.7109375" style="1" customWidth="1"/>
    <col min="12041" max="12280" width="9.140625" style="1"/>
    <col min="12281" max="12281" width="12.7109375" style="1" customWidth="1"/>
    <col min="12282" max="12282" width="50.7109375" style="1" customWidth="1"/>
    <col min="12283" max="12296" width="15.7109375" style="1" customWidth="1"/>
    <col min="12297" max="12536" width="9.140625" style="1"/>
    <col min="12537" max="12537" width="12.7109375" style="1" customWidth="1"/>
    <col min="12538" max="12538" width="50.7109375" style="1" customWidth="1"/>
    <col min="12539" max="12552" width="15.7109375" style="1" customWidth="1"/>
    <col min="12553" max="12792" width="9.140625" style="1"/>
    <col min="12793" max="12793" width="12.7109375" style="1" customWidth="1"/>
    <col min="12794" max="12794" width="50.7109375" style="1" customWidth="1"/>
    <col min="12795" max="12808" width="15.7109375" style="1" customWidth="1"/>
    <col min="12809" max="13048" width="9.140625" style="1"/>
    <col min="13049" max="13049" width="12.7109375" style="1" customWidth="1"/>
    <col min="13050" max="13050" width="50.7109375" style="1" customWidth="1"/>
    <col min="13051" max="13064" width="15.7109375" style="1" customWidth="1"/>
    <col min="13065" max="13304" width="9.140625" style="1"/>
    <col min="13305" max="13305" width="12.7109375" style="1" customWidth="1"/>
    <col min="13306" max="13306" width="50.7109375" style="1" customWidth="1"/>
    <col min="13307" max="13320" width="15.7109375" style="1" customWidth="1"/>
    <col min="13321" max="13560" width="9.140625" style="1"/>
    <col min="13561" max="13561" width="12.7109375" style="1" customWidth="1"/>
    <col min="13562" max="13562" width="50.7109375" style="1" customWidth="1"/>
    <col min="13563" max="13576" width="15.7109375" style="1" customWidth="1"/>
    <col min="13577" max="13816" width="9.140625" style="1"/>
    <col min="13817" max="13817" width="12.7109375" style="1" customWidth="1"/>
    <col min="13818" max="13818" width="50.7109375" style="1" customWidth="1"/>
    <col min="13819" max="13832" width="15.7109375" style="1" customWidth="1"/>
    <col min="13833" max="14072" width="9.140625" style="1"/>
    <col min="14073" max="14073" width="12.7109375" style="1" customWidth="1"/>
    <col min="14074" max="14074" width="50.7109375" style="1" customWidth="1"/>
    <col min="14075" max="14088" width="15.7109375" style="1" customWidth="1"/>
    <col min="14089" max="14328" width="9.140625" style="1"/>
    <col min="14329" max="14329" width="12.7109375" style="1" customWidth="1"/>
    <col min="14330" max="14330" width="50.7109375" style="1" customWidth="1"/>
    <col min="14331" max="14344" width="15.7109375" style="1" customWidth="1"/>
    <col min="14345" max="14584" width="9.140625" style="1"/>
    <col min="14585" max="14585" width="12.7109375" style="1" customWidth="1"/>
    <col min="14586" max="14586" width="50.7109375" style="1" customWidth="1"/>
    <col min="14587" max="14600" width="15.7109375" style="1" customWidth="1"/>
    <col min="14601" max="14840" width="9.140625" style="1"/>
    <col min="14841" max="14841" width="12.7109375" style="1" customWidth="1"/>
    <col min="14842" max="14842" width="50.7109375" style="1" customWidth="1"/>
    <col min="14843" max="14856" width="15.7109375" style="1" customWidth="1"/>
    <col min="14857" max="15096" width="9.140625" style="1"/>
    <col min="15097" max="15097" width="12.7109375" style="1" customWidth="1"/>
    <col min="15098" max="15098" width="50.7109375" style="1" customWidth="1"/>
    <col min="15099" max="15112" width="15.7109375" style="1" customWidth="1"/>
    <col min="15113" max="15352" width="9.140625" style="1"/>
    <col min="15353" max="15353" width="12.7109375" style="1" customWidth="1"/>
    <col min="15354" max="15354" width="50.7109375" style="1" customWidth="1"/>
    <col min="15355" max="15368" width="15.7109375" style="1" customWidth="1"/>
    <col min="15369" max="15608" width="9.140625" style="1"/>
    <col min="15609" max="15609" width="12.7109375" style="1" customWidth="1"/>
    <col min="15610" max="15610" width="50.7109375" style="1" customWidth="1"/>
    <col min="15611" max="15624" width="15.7109375" style="1" customWidth="1"/>
    <col min="15625" max="15864" width="9.140625" style="1"/>
    <col min="15865" max="15865" width="12.7109375" style="1" customWidth="1"/>
    <col min="15866" max="15866" width="50.7109375" style="1" customWidth="1"/>
    <col min="15867" max="15880" width="15.7109375" style="1" customWidth="1"/>
    <col min="15881" max="16120" width="9.140625" style="1"/>
    <col min="16121" max="16121" width="12.7109375" style="1" customWidth="1"/>
    <col min="16122" max="16122" width="50.7109375" style="1" customWidth="1"/>
    <col min="16123" max="16136" width="15.7109375" style="1" customWidth="1"/>
    <col min="16137" max="16384" width="9.140625" style="1"/>
  </cols>
  <sheetData>
    <row r="1" spans="1:10" ht="18.75" customHeight="1" x14ac:dyDescent="0.3">
      <c r="B1" s="18" t="s">
        <v>115</v>
      </c>
      <c r="C1" s="18"/>
      <c r="D1" s="18"/>
      <c r="E1" s="18"/>
      <c r="F1" s="18"/>
      <c r="G1" s="18"/>
      <c r="H1" s="18"/>
      <c r="I1" s="13"/>
      <c r="J1" s="13"/>
    </row>
    <row r="2" spans="1:10" ht="15.75" x14ac:dyDescent="0.25">
      <c r="H2" s="12" t="s">
        <v>114</v>
      </c>
    </row>
    <row r="3" spans="1:10" s="2" customFormat="1" ht="63" x14ac:dyDescent="0.2">
      <c r="A3" s="8"/>
      <c r="B3" s="10" t="s">
        <v>0</v>
      </c>
      <c r="C3" s="10" t="s">
        <v>1</v>
      </c>
      <c r="D3" s="10" t="s">
        <v>112</v>
      </c>
      <c r="E3" s="14" t="s">
        <v>109</v>
      </c>
      <c r="F3" s="14" t="s">
        <v>113</v>
      </c>
      <c r="G3" s="10" t="s">
        <v>110</v>
      </c>
      <c r="H3" s="14" t="s">
        <v>111</v>
      </c>
    </row>
    <row r="4" spans="1:10" ht="15.75" x14ac:dyDescent="0.2">
      <c r="A4" s="9">
        <v>1</v>
      </c>
      <c r="B4" s="15" t="s">
        <v>2</v>
      </c>
      <c r="C4" s="16" t="s">
        <v>3</v>
      </c>
      <c r="D4" s="11">
        <f>SUM(D5:D23)</f>
        <v>45019.43035000001</v>
      </c>
      <c r="E4" s="11">
        <v>56235.94000000001</v>
      </c>
      <c r="F4" s="11">
        <v>54996.122070000019</v>
      </c>
      <c r="G4" s="11">
        <f>F4/D4*100</f>
        <v>122.16085730636084</v>
      </c>
      <c r="H4" s="11">
        <f>F4/E4*100</f>
        <v>97.79532816558239</v>
      </c>
      <c r="I4" s="3"/>
    </row>
    <row r="5" spans="1:10" ht="65.25" customHeight="1" x14ac:dyDescent="0.2">
      <c r="A5" s="9">
        <v>0</v>
      </c>
      <c r="B5" s="15" t="s">
        <v>4</v>
      </c>
      <c r="C5" s="16" t="s">
        <v>5</v>
      </c>
      <c r="D5" s="11">
        <v>19639.410300000007</v>
      </c>
      <c r="E5" s="11">
        <v>21992.287000000008</v>
      </c>
      <c r="F5" s="11">
        <v>21441.662210000006</v>
      </c>
      <c r="G5" s="11">
        <f>F5/D5*100</f>
        <v>109.17671092191601</v>
      </c>
      <c r="H5" s="11">
        <f>F5/E5*100</f>
        <v>97.496282264777648</v>
      </c>
      <c r="I5" s="3"/>
    </row>
    <row r="6" spans="1:10" ht="15.75" customHeight="1" x14ac:dyDescent="0.2">
      <c r="A6" s="9"/>
      <c r="B6" s="15" t="s">
        <v>120</v>
      </c>
      <c r="C6" s="16" t="s">
        <v>121</v>
      </c>
      <c r="D6" s="11">
        <v>2118.8150000000001</v>
      </c>
      <c r="E6" s="11">
        <v>0</v>
      </c>
      <c r="F6" s="11">
        <v>0</v>
      </c>
      <c r="G6" s="11">
        <v>0</v>
      </c>
      <c r="H6" s="11">
        <v>0</v>
      </c>
      <c r="I6" s="3"/>
    </row>
    <row r="7" spans="1:10" ht="31.5" x14ac:dyDescent="0.2">
      <c r="A7" s="9">
        <v>0</v>
      </c>
      <c r="B7" s="15" t="s">
        <v>6</v>
      </c>
      <c r="C7" s="16" t="s">
        <v>7</v>
      </c>
      <c r="D7" s="11">
        <v>0</v>
      </c>
      <c r="E7" s="11">
        <v>7286.55</v>
      </c>
      <c r="F7" s="11">
        <v>7081.841190000001</v>
      </c>
      <c r="G7" s="11">
        <v>0</v>
      </c>
      <c r="H7" s="11">
        <f t="shared" ref="H7:H16" si="0">F7/E7*100</f>
        <v>97.190593490746664</v>
      </c>
      <c r="I7" s="3"/>
    </row>
    <row r="8" spans="1:10" ht="47.25" x14ac:dyDescent="0.2">
      <c r="A8" s="9">
        <v>0</v>
      </c>
      <c r="B8" s="15" t="s">
        <v>8</v>
      </c>
      <c r="C8" s="16" t="s">
        <v>9</v>
      </c>
      <c r="D8" s="11">
        <v>2256.5364</v>
      </c>
      <c r="E8" s="11">
        <v>2797.8820000000001</v>
      </c>
      <c r="F8" s="11">
        <v>2556.5029900000004</v>
      </c>
      <c r="G8" s="11">
        <f>F8/D8*100</f>
        <v>113.29323072297883</v>
      </c>
      <c r="H8" s="11">
        <f t="shared" si="0"/>
        <v>91.372795207231775</v>
      </c>
      <c r="I8" s="3"/>
    </row>
    <row r="9" spans="1:10" ht="31.5" x14ac:dyDescent="0.2">
      <c r="A9" s="9">
        <v>0</v>
      </c>
      <c r="B9" s="15" t="s">
        <v>10</v>
      </c>
      <c r="C9" s="16" t="s">
        <v>11</v>
      </c>
      <c r="D9" s="11">
        <v>0</v>
      </c>
      <c r="E9" s="11">
        <v>1426.4</v>
      </c>
      <c r="F9" s="11">
        <v>1426.3958700000001</v>
      </c>
      <c r="G9" s="11">
        <v>0</v>
      </c>
      <c r="H9" s="11">
        <f t="shared" si="0"/>
        <v>99.999710459899049</v>
      </c>
      <c r="I9" s="3"/>
    </row>
    <row r="10" spans="1:10" ht="15.75" x14ac:dyDescent="0.2">
      <c r="A10" s="9">
        <v>0</v>
      </c>
      <c r="B10" s="15" t="s">
        <v>12</v>
      </c>
      <c r="C10" s="16" t="s">
        <v>13</v>
      </c>
      <c r="D10" s="11">
        <v>87.675170000000008</v>
      </c>
      <c r="E10" s="11">
        <v>150</v>
      </c>
      <c r="F10" s="11">
        <v>149.12</v>
      </c>
      <c r="G10" s="11">
        <f>F10/D10*100</f>
        <v>170.08236197317893</v>
      </c>
      <c r="H10" s="11">
        <f t="shared" si="0"/>
        <v>99.413333333333327</v>
      </c>
      <c r="I10" s="3"/>
    </row>
    <row r="11" spans="1:10" ht="31.5" x14ac:dyDescent="0.2">
      <c r="A11" s="9">
        <v>0</v>
      </c>
      <c r="B11" s="15" t="s">
        <v>14</v>
      </c>
      <c r="C11" s="16" t="s">
        <v>15</v>
      </c>
      <c r="D11" s="11">
        <v>0</v>
      </c>
      <c r="E11" s="11">
        <v>526.1</v>
      </c>
      <c r="F11" s="11">
        <v>456.18753000000004</v>
      </c>
      <c r="G11" s="11">
        <v>0</v>
      </c>
      <c r="H11" s="11">
        <f t="shared" si="0"/>
        <v>86.711182284736736</v>
      </c>
      <c r="I11" s="3"/>
    </row>
    <row r="12" spans="1:10" ht="15.75" x14ac:dyDescent="0.2">
      <c r="A12" s="9">
        <v>0</v>
      </c>
      <c r="B12" s="15" t="s">
        <v>16</v>
      </c>
      <c r="C12" s="16" t="s">
        <v>17</v>
      </c>
      <c r="D12" s="11">
        <v>8635.4855700000007</v>
      </c>
      <c r="E12" s="11">
        <v>12269</v>
      </c>
      <c r="F12" s="11">
        <v>12203.064990000001</v>
      </c>
      <c r="G12" s="11">
        <f>F12/D12*100</f>
        <v>141.31301466583309</v>
      </c>
      <c r="H12" s="11">
        <f t="shared" si="0"/>
        <v>99.46258855652458</v>
      </c>
      <c r="I12" s="3"/>
    </row>
    <row r="13" spans="1:10" ht="94.5" x14ac:dyDescent="0.2">
      <c r="A13" s="9">
        <v>0</v>
      </c>
      <c r="B13" s="15" t="s">
        <v>18</v>
      </c>
      <c r="C13" s="16" t="s">
        <v>19</v>
      </c>
      <c r="D13" s="11">
        <v>5416.1</v>
      </c>
      <c r="E13" s="11">
        <v>2965.4630000000002</v>
      </c>
      <c r="F13" s="11">
        <v>2965.4630000000002</v>
      </c>
      <c r="G13" s="11">
        <f>F13/D13*100</f>
        <v>54.752737209431132</v>
      </c>
      <c r="H13" s="11">
        <f t="shared" si="0"/>
        <v>100</v>
      </c>
      <c r="I13" s="3"/>
    </row>
    <row r="14" spans="1:10" ht="15.75" x14ac:dyDescent="0.2">
      <c r="A14" s="9">
        <v>0</v>
      </c>
      <c r="B14" s="15" t="s">
        <v>20</v>
      </c>
      <c r="C14" s="16" t="s">
        <v>21</v>
      </c>
      <c r="D14" s="11">
        <v>344.23750000000001</v>
      </c>
      <c r="E14" s="11">
        <v>396.3</v>
      </c>
      <c r="F14" s="11">
        <v>393.14300000000003</v>
      </c>
      <c r="G14" s="11">
        <f>F14/D14*100</f>
        <v>114.20690656886599</v>
      </c>
      <c r="H14" s="11">
        <f t="shared" si="0"/>
        <v>99.203381276810504</v>
      </c>
      <c r="I14" s="3"/>
    </row>
    <row r="15" spans="1:10" ht="47.25" x14ac:dyDescent="0.2">
      <c r="A15" s="9">
        <v>0</v>
      </c>
      <c r="B15" s="15" t="s">
        <v>22</v>
      </c>
      <c r="C15" s="16" t="s">
        <v>23</v>
      </c>
      <c r="D15" s="11">
        <v>5907.2404100000003</v>
      </c>
      <c r="E15" s="11">
        <v>5803</v>
      </c>
      <c r="F15" s="11">
        <v>5802.6282900000006</v>
      </c>
      <c r="G15" s="11">
        <f>F15/D15*100</f>
        <v>98.229086464419012</v>
      </c>
      <c r="H15" s="11">
        <f t="shared" si="0"/>
        <v>99.993594520075831</v>
      </c>
      <c r="I15" s="3"/>
    </row>
    <row r="16" spans="1:10" ht="47.25" x14ac:dyDescent="0.2">
      <c r="A16" s="9">
        <v>0</v>
      </c>
      <c r="B16" s="15" t="s">
        <v>24</v>
      </c>
      <c r="C16" s="16" t="s">
        <v>25</v>
      </c>
      <c r="D16" s="11">
        <v>0</v>
      </c>
      <c r="E16" s="11">
        <v>100.001</v>
      </c>
      <c r="F16" s="11">
        <v>100</v>
      </c>
      <c r="G16" s="11">
        <v>0</v>
      </c>
      <c r="H16" s="11">
        <f t="shared" si="0"/>
        <v>99.999000009999889</v>
      </c>
      <c r="I16" s="3"/>
    </row>
    <row r="17" spans="1:9" ht="15.75" x14ac:dyDescent="0.2">
      <c r="A17" s="9"/>
      <c r="B17" s="15" t="s">
        <v>116</v>
      </c>
      <c r="C17" s="16" t="s">
        <v>117</v>
      </c>
      <c r="D17" s="11">
        <v>170</v>
      </c>
      <c r="E17" s="11">
        <v>0</v>
      </c>
      <c r="F17" s="11">
        <v>0</v>
      </c>
      <c r="G17" s="11">
        <v>0</v>
      </c>
      <c r="H17" s="11">
        <v>0</v>
      </c>
      <c r="I17" s="3"/>
    </row>
    <row r="18" spans="1:9" ht="31.5" x14ac:dyDescent="0.2">
      <c r="A18" s="9">
        <v>0</v>
      </c>
      <c r="B18" s="15" t="s">
        <v>26</v>
      </c>
      <c r="C18" s="16" t="s">
        <v>27</v>
      </c>
      <c r="D18" s="11">
        <v>15</v>
      </c>
      <c r="E18" s="11">
        <v>64.957000000000008</v>
      </c>
      <c r="F18" s="11">
        <v>64.957000000000008</v>
      </c>
      <c r="G18" s="11">
        <f>F18/D18*100</f>
        <v>433.04666666666674</v>
      </c>
      <c r="H18" s="11">
        <f t="shared" ref="H18:H28" si="1">F18/E18*100</f>
        <v>100</v>
      </c>
      <c r="I18" s="3"/>
    </row>
    <row r="19" spans="1:9" ht="15.75" x14ac:dyDescent="0.2">
      <c r="A19" s="9">
        <v>0</v>
      </c>
      <c r="B19" s="15" t="s">
        <v>28</v>
      </c>
      <c r="C19" s="16" t="s">
        <v>29</v>
      </c>
      <c r="D19" s="11">
        <v>0</v>
      </c>
      <c r="E19" s="11">
        <v>59.2</v>
      </c>
      <c r="F19" s="11">
        <v>43.926000000000002</v>
      </c>
      <c r="G19" s="11">
        <v>0</v>
      </c>
      <c r="H19" s="11">
        <f t="shared" si="1"/>
        <v>74.199324324324323</v>
      </c>
      <c r="I19" s="3"/>
    </row>
    <row r="20" spans="1:9" ht="31.5" x14ac:dyDescent="0.2">
      <c r="A20" s="9">
        <v>0</v>
      </c>
      <c r="B20" s="15" t="s">
        <v>30</v>
      </c>
      <c r="C20" s="16" t="s">
        <v>31</v>
      </c>
      <c r="D20" s="11">
        <v>17.940000000000001</v>
      </c>
      <c r="E20" s="11">
        <v>22</v>
      </c>
      <c r="F20" s="11">
        <v>21.734999999999999</v>
      </c>
      <c r="G20" s="11">
        <f>F20/D20*100</f>
        <v>121.15384615384615</v>
      </c>
      <c r="H20" s="11">
        <f t="shared" si="1"/>
        <v>98.795454545454547</v>
      </c>
      <c r="I20" s="3"/>
    </row>
    <row r="21" spans="1:9" ht="31.5" x14ac:dyDescent="0.2">
      <c r="A21" s="9">
        <v>0</v>
      </c>
      <c r="B21" s="15" t="s">
        <v>32</v>
      </c>
      <c r="C21" s="16" t="s">
        <v>33</v>
      </c>
      <c r="D21" s="11">
        <v>0</v>
      </c>
      <c r="E21" s="11">
        <v>97.300000000000011</v>
      </c>
      <c r="F21" s="11">
        <v>64.995000000000005</v>
      </c>
      <c r="G21" s="11">
        <v>0</v>
      </c>
      <c r="H21" s="11">
        <f t="shared" si="1"/>
        <v>66.798561151079141</v>
      </c>
      <c r="I21" s="3"/>
    </row>
    <row r="22" spans="1:9" ht="31.5" x14ac:dyDescent="0.2">
      <c r="A22" s="9">
        <v>0</v>
      </c>
      <c r="B22" s="15" t="s">
        <v>34</v>
      </c>
      <c r="C22" s="16" t="s">
        <v>35</v>
      </c>
      <c r="D22" s="11">
        <v>0</v>
      </c>
      <c r="E22" s="11">
        <v>40</v>
      </c>
      <c r="F22" s="11">
        <v>35</v>
      </c>
      <c r="G22" s="11">
        <v>0</v>
      </c>
      <c r="H22" s="11">
        <f t="shared" si="1"/>
        <v>87.5</v>
      </c>
      <c r="I22" s="3"/>
    </row>
    <row r="23" spans="1:9" ht="47.25" x14ac:dyDescent="0.2">
      <c r="A23" s="9">
        <v>0</v>
      </c>
      <c r="B23" s="15" t="s">
        <v>36</v>
      </c>
      <c r="C23" s="16" t="s">
        <v>37</v>
      </c>
      <c r="D23" s="11">
        <v>410.99</v>
      </c>
      <c r="E23" s="11">
        <v>239.5</v>
      </c>
      <c r="F23" s="11">
        <v>189.5</v>
      </c>
      <c r="G23" s="11">
        <f>F23/D23*100</f>
        <v>46.108177814545364</v>
      </c>
      <c r="H23" s="11">
        <f t="shared" si="1"/>
        <v>79.123173277661792</v>
      </c>
      <c r="I23" s="3"/>
    </row>
    <row r="24" spans="1:9" ht="31.5" x14ac:dyDescent="0.2">
      <c r="A24" s="9">
        <v>1</v>
      </c>
      <c r="B24" s="15" t="s">
        <v>38</v>
      </c>
      <c r="C24" s="16" t="s">
        <v>39</v>
      </c>
      <c r="D24" s="11">
        <f>SUM(D25:D38)</f>
        <v>149064.22608999995</v>
      </c>
      <c r="E24" s="11">
        <v>187207.27900000007</v>
      </c>
      <c r="F24" s="11">
        <v>181456.67734999998</v>
      </c>
      <c r="G24" s="11">
        <f>F24/D24*100</f>
        <v>121.73053328062934</v>
      </c>
      <c r="H24" s="11">
        <f t="shared" si="1"/>
        <v>96.928216851012465</v>
      </c>
      <c r="I24" s="3"/>
    </row>
    <row r="25" spans="1:9" ht="47.25" x14ac:dyDescent="0.2">
      <c r="A25" s="9">
        <v>0</v>
      </c>
      <c r="B25" s="15" t="s">
        <v>40</v>
      </c>
      <c r="C25" s="16" t="s">
        <v>41</v>
      </c>
      <c r="D25" s="11">
        <v>857.68763000000013</v>
      </c>
      <c r="E25" s="11">
        <v>1015.2650000000001</v>
      </c>
      <c r="F25" s="11">
        <v>1012.5863899999999</v>
      </c>
      <c r="G25" s="11">
        <f>F25/D25*100</f>
        <v>118.06004360818399</v>
      </c>
      <c r="H25" s="11">
        <f t="shared" si="1"/>
        <v>99.736166419604729</v>
      </c>
      <c r="I25" s="3"/>
    </row>
    <row r="26" spans="1:9" ht="15.75" x14ac:dyDescent="0.2">
      <c r="A26" s="9">
        <v>0</v>
      </c>
      <c r="B26" s="15" t="s">
        <v>42</v>
      </c>
      <c r="C26" s="16" t="s">
        <v>43</v>
      </c>
      <c r="D26" s="11">
        <v>27110.969810000002</v>
      </c>
      <c r="E26" s="11">
        <v>34374.796999999999</v>
      </c>
      <c r="F26" s="11">
        <v>32709.861530000006</v>
      </c>
      <c r="G26" s="11">
        <f t="shared" ref="G26:G38" si="2">F26/D26*100</f>
        <v>120.65175742232145</v>
      </c>
      <c r="H26" s="11">
        <f t="shared" si="1"/>
        <v>95.156522757065318</v>
      </c>
      <c r="I26" s="3"/>
    </row>
    <row r="27" spans="1:9" ht="47.25" x14ac:dyDescent="0.2">
      <c r="A27" s="9">
        <v>0</v>
      </c>
      <c r="B27" s="17" t="s">
        <v>122</v>
      </c>
      <c r="C27" s="16" t="s">
        <v>44</v>
      </c>
      <c r="D27" s="11">
        <v>105917.04902999999</v>
      </c>
      <c r="E27" s="11">
        <v>132393.4</v>
      </c>
      <c r="F27" s="11">
        <v>129721.1</v>
      </c>
      <c r="G27" s="11">
        <f t="shared" si="2"/>
        <v>122.47423921644356</v>
      </c>
      <c r="H27" s="11">
        <f t="shared" si="1"/>
        <v>97.981545907877589</v>
      </c>
      <c r="I27" s="3"/>
    </row>
    <row r="28" spans="1:9" ht="47.25" x14ac:dyDescent="0.2">
      <c r="A28" s="9">
        <v>0</v>
      </c>
      <c r="B28" s="15" t="s">
        <v>45</v>
      </c>
      <c r="C28" s="16" t="s">
        <v>46</v>
      </c>
      <c r="D28" s="11">
        <v>5087.3999999999996</v>
      </c>
      <c r="E28" s="11">
        <v>5547.0050000000001</v>
      </c>
      <c r="F28" s="11">
        <v>4959.7879400000002</v>
      </c>
      <c r="G28" s="11">
        <f t="shared" si="2"/>
        <v>97.491605535243934</v>
      </c>
      <c r="H28" s="11">
        <f t="shared" si="1"/>
        <v>89.413799699116908</v>
      </c>
      <c r="I28" s="3"/>
    </row>
    <row r="29" spans="1:9" ht="31.5" x14ac:dyDescent="0.2">
      <c r="A29" s="9">
        <v>0</v>
      </c>
      <c r="B29" s="15" t="s">
        <v>47</v>
      </c>
      <c r="C29" s="16" t="s">
        <v>48</v>
      </c>
      <c r="D29" s="11">
        <v>3271.6</v>
      </c>
      <c r="E29" s="11">
        <v>4299.0369999999994</v>
      </c>
      <c r="F29" s="11">
        <v>4262.7808599999998</v>
      </c>
      <c r="G29" s="11">
        <f t="shared" si="2"/>
        <v>130.29651730040348</v>
      </c>
      <c r="H29" s="11">
        <f>F29/E29*100</f>
        <v>99.156645081212375</v>
      </c>
      <c r="I29" s="3"/>
    </row>
    <row r="30" spans="1:9" ht="15.75" x14ac:dyDescent="0.2">
      <c r="A30" s="9">
        <v>0</v>
      </c>
      <c r="B30" s="15" t="s">
        <v>49</v>
      </c>
      <c r="C30" s="16" t="s">
        <v>50</v>
      </c>
      <c r="D30" s="11">
        <v>70.239999999999995</v>
      </c>
      <c r="E30" s="11">
        <v>70.430000000000007</v>
      </c>
      <c r="F30" s="11">
        <v>70.430000000000007</v>
      </c>
      <c r="G30" s="11">
        <f t="shared" si="2"/>
        <v>100.27050113895217</v>
      </c>
      <c r="H30" s="11">
        <f>F30/E30*100</f>
        <v>100</v>
      </c>
      <c r="I30" s="3"/>
    </row>
    <row r="31" spans="1:9" ht="47.25" x14ac:dyDescent="0.2">
      <c r="A31" s="9">
        <v>0</v>
      </c>
      <c r="B31" s="17" t="s">
        <v>123</v>
      </c>
      <c r="C31" s="16" t="s">
        <v>51</v>
      </c>
      <c r="D31" s="11">
        <v>986.55</v>
      </c>
      <c r="E31" s="11">
        <v>1494.5</v>
      </c>
      <c r="F31" s="11">
        <v>1186.5</v>
      </c>
      <c r="G31" s="11">
        <f t="shared" si="2"/>
        <v>120.26759920936598</v>
      </c>
      <c r="H31" s="11">
        <f>F31/E31*100</f>
        <v>79.391100702576111</v>
      </c>
      <c r="I31" s="3"/>
    </row>
    <row r="32" spans="1:9" ht="31.5" x14ac:dyDescent="0.2">
      <c r="A32" s="9">
        <v>0</v>
      </c>
      <c r="B32" s="15" t="s">
        <v>52</v>
      </c>
      <c r="C32" s="16" t="s">
        <v>53</v>
      </c>
      <c r="D32" s="11">
        <v>624.9</v>
      </c>
      <c r="E32" s="11">
        <v>860.80400000000009</v>
      </c>
      <c r="F32" s="11">
        <v>846.59251000000006</v>
      </c>
      <c r="G32" s="11">
        <f t="shared" si="2"/>
        <v>135.47647783645385</v>
      </c>
      <c r="H32" s="11">
        <f>F32/E32*100</f>
        <v>98.349044614104955</v>
      </c>
      <c r="I32" s="3"/>
    </row>
    <row r="33" spans="1:9" ht="78.75" x14ac:dyDescent="0.2">
      <c r="A33" s="9">
        <v>0</v>
      </c>
      <c r="B33" s="15" t="s">
        <v>54</v>
      </c>
      <c r="C33" s="16" t="s">
        <v>55</v>
      </c>
      <c r="D33" s="11">
        <v>0</v>
      </c>
      <c r="E33" s="11">
        <v>532.86099999999999</v>
      </c>
      <c r="F33" s="11">
        <v>529.51300000000003</v>
      </c>
      <c r="G33" s="11">
        <v>0</v>
      </c>
      <c r="H33" s="11">
        <f t="shared" ref="H33:H61" si="3">F33/E33*100</f>
        <v>99.37169355610564</v>
      </c>
      <c r="I33" s="3"/>
    </row>
    <row r="34" spans="1:9" ht="78.75" x14ac:dyDescent="0.2">
      <c r="A34" s="9">
        <v>0</v>
      </c>
      <c r="B34" s="15" t="s">
        <v>56</v>
      </c>
      <c r="C34" s="16" t="s">
        <v>57</v>
      </c>
      <c r="D34" s="11">
        <v>0</v>
      </c>
      <c r="E34" s="11">
        <v>441.48700000000002</v>
      </c>
      <c r="F34" s="11">
        <v>433.56100000000004</v>
      </c>
      <c r="G34" s="11">
        <v>0</v>
      </c>
      <c r="H34" s="11">
        <f t="shared" si="3"/>
        <v>98.204703649258079</v>
      </c>
      <c r="I34" s="3"/>
    </row>
    <row r="35" spans="1:9" ht="78.75" x14ac:dyDescent="0.2">
      <c r="A35" s="9">
        <v>0</v>
      </c>
      <c r="B35" s="17" t="s">
        <v>124</v>
      </c>
      <c r="C35" s="16" t="s">
        <v>125</v>
      </c>
      <c r="D35" s="11">
        <v>0</v>
      </c>
      <c r="E35" s="11">
        <v>94.9</v>
      </c>
      <c r="F35" s="11">
        <v>93.1</v>
      </c>
      <c r="G35" s="11">
        <v>0</v>
      </c>
      <c r="H35" s="11">
        <f t="shared" si="3"/>
        <v>98.103266596417271</v>
      </c>
      <c r="I35" s="3"/>
    </row>
    <row r="36" spans="1:9" ht="78.75" x14ac:dyDescent="0.2">
      <c r="A36" s="9">
        <v>0</v>
      </c>
      <c r="B36" s="15" t="s">
        <v>58</v>
      </c>
      <c r="C36" s="16" t="s">
        <v>59</v>
      </c>
      <c r="D36" s="11">
        <v>198.99995999999999</v>
      </c>
      <c r="E36" s="11">
        <v>199.00200000000001</v>
      </c>
      <c r="F36" s="11">
        <v>197.4</v>
      </c>
      <c r="G36" s="11">
        <f t="shared" si="2"/>
        <v>99.195999838391941</v>
      </c>
      <c r="H36" s="11">
        <f t="shared" si="3"/>
        <v>99.194982964995333</v>
      </c>
      <c r="I36" s="3"/>
    </row>
    <row r="37" spans="1:9" ht="31.5" x14ac:dyDescent="0.2">
      <c r="A37" s="9">
        <v>0</v>
      </c>
      <c r="B37" s="15" t="s">
        <v>60</v>
      </c>
      <c r="C37" s="16" t="s">
        <v>61</v>
      </c>
      <c r="D37" s="11">
        <v>3060.3739100000003</v>
      </c>
      <c r="E37" s="11">
        <v>3671.7460000000005</v>
      </c>
      <c r="F37" s="11">
        <v>3434.3396600000001</v>
      </c>
      <c r="G37" s="11">
        <f t="shared" si="2"/>
        <v>112.21960979271319</v>
      </c>
      <c r="H37" s="11">
        <f t="shared" si="3"/>
        <v>93.534238479459077</v>
      </c>
      <c r="I37" s="3"/>
    </row>
    <row r="38" spans="1:9" ht="63" x14ac:dyDescent="0.2">
      <c r="A38" s="9">
        <v>0</v>
      </c>
      <c r="B38" s="15" t="s">
        <v>62</v>
      </c>
      <c r="C38" s="16" t="s">
        <v>63</v>
      </c>
      <c r="D38" s="11">
        <v>1878.4557500000001</v>
      </c>
      <c r="E38" s="11">
        <v>2212.0479999999998</v>
      </c>
      <c r="F38" s="11">
        <v>1999.1944400000007</v>
      </c>
      <c r="G38" s="11">
        <f t="shared" si="2"/>
        <v>106.42755039611662</v>
      </c>
      <c r="H38" s="11">
        <f t="shared" si="3"/>
        <v>90.377534303053139</v>
      </c>
      <c r="I38" s="3"/>
    </row>
    <row r="39" spans="1:9" ht="15.75" x14ac:dyDescent="0.2">
      <c r="A39" s="9">
        <v>1</v>
      </c>
      <c r="B39" s="15" t="s">
        <v>64</v>
      </c>
      <c r="C39" s="16" t="s">
        <v>65</v>
      </c>
      <c r="D39" s="11">
        <f>SUM(D40:D47)</f>
        <v>8835.8424699999978</v>
      </c>
      <c r="E39" s="11">
        <v>12317.129000000004</v>
      </c>
      <c r="F39" s="11">
        <v>12125.878560000005</v>
      </c>
      <c r="G39" s="11">
        <f>F39/D39*100</f>
        <v>137.23511483110457</v>
      </c>
      <c r="H39" s="11">
        <f t="shared" si="3"/>
        <v>98.447280693414839</v>
      </c>
      <c r="I39" s="3"/>
    </row>
    <row r="40" spans="1:9" ht="47.25" x14ac:dyDescent="0.2">
      <c r="A40" s="9">
        <v>0</v>
      </c>
      <c r="B40" s="15" t="s">
        <v>66</v>
      </c>
      <c r="C40" s="16" t="s">
        <v>41</v>
      </c>
      <c r="D40" s="11">
        <v>252.96799000000001</v>
      </c>
      <c r="E40" s="11">
        <v>1098.48</v>
      </c>
      <c r="F40" s="11">
        <v>1093.1960899999999</v>
      </c>
      <c r="G40" s="11">
        <f>F40/D40*100</f>
        <v>432.14799232108373</v>
      </c>
      <c r="H40" s="11">
        <f t="shared" si="3"/>
        <v>99.51897986308353</v>
      </c>
      <c r="I40" s="3"/>
    </row>
    <row r="41" spans="1:9" ht="15.75" x14ac:dyDescent="0.2">
      <c r="A41" s="9">
        <v>0</v>
      </c>
      <c r="B41" s="15" t="s">
        <v>67</v>
      </c>
      <c r="C41" s="16" t="s">
        <v>68</v>
      </c>
      <c r="D41" s="11">
        <v>0</v>
      </c>
      <c r="E41" s="11">
        <v>680.08</v>
      </c>
      <c r="F41" s="11">
        <v>653.35075999999992</v>
      </c>
      <c r="G41" s="11">
        <v>0</v>
      </c>
      <c r="H41" s="11">
        <f t="shared" si="3"/>
        <v>96.069691800964577</v>
      </c>
      <c r="I41" s="3"/>
    </row>
    <row r="42" spans="1:9" ht="31.5" x14ac:dyDescent="0.2">
      <c r="A42" s="9">
        <v>0</v>
      </c>
      <c r="B42" s="15" t="s">
        <v>69</v>
      </c>
      <c r="C42" s="16" t="s">
        <v>70</v>
      </c>
      <c r="D42" s="11">
        <v>0</v>
      </c>
      <c r="E42" s="11">
        <v>53</v>
      </c>
      <c r="F42" s="11">
        <v>26.208279999999998</v>
      </c>
      <c r="G42" s="11">
        <v>0</v>
      </c>
      <c r="H42" s="11">
        <f t="shared" si="3"/>
        <v>49.449584905660373</v>
      </c>
      <c r="I42" s="3"/>
    </row>
    <row r="43" spans="1:9" ht="63" x14ac:dyDescent="0.2">
      <c r="A43" s="9">
        <v>0</v>
      </c>
      <c r="B43" s="15" t="s">
        <v>71</v>
      </c>
      <c r="C43" s="16" t="s">
        <v>72</v>
      </c>
      <c r="D43" s="11">
        <v>5284.3336599999984</v>
      </c>
      <c r="E43" s="11">
        <v>5853.9989999999998</v>
      </c>
      <c r="F43" s="11">
        <v>5828.6491199999991</v>
      </c>
      <c r="G43" s="11">
        <f>F43/D43*100</f>
        <v>110.30055055229046</v>
      </c>
      <c r="H43" s="11">
        <f t="shared" si="3"/>
        <v>99.56696473641351</v>
      </c>
      <c r="I43" s="3"/>
    </row>
    <row r="44" spans="1:9" ht="31.5" x14ac:dyDescent="0.2">
      <c r="A44" s="9">
        <v>0</v>
      </c>
      <c r="B44" s="15" t="s">
        <v>73</v>
      </c>
      <c r="C44" s="16" t="s">
        <v>74</v>
      </c>
      <c r="D44" s="11">
        <v>1336.4869400000002</v>
      </c>
      <c r="E44" s="11">
        <v>1637.576</v>
      </c>
      <c r="F44" s="11">
        <v>1631.02241</v>
      </c>
      <c r="G44" s="11">
        <f>F44/D44*100</f>
        <v>122.03803577758865</v>
      </c>
      <c r="H44" s="11">
        <f t="shared" si="3"/>
        <v>99.599799337557457</v>
      </c>
      <c r="I44" s="3"/>
    </row>
    <row r="45" spans="1:9" ht="78.75" customHeight="1" x14ac:dyDescent="0.2">
      <c r="A45" s="9">
        <v>0</v>
      </c>
      <c r="B45" s="15" t="s">
        <v>75</v>
      </c>
      <c r="C45" s="16" t="s">
        <v>76</v>
      </c>
      <c r="D45" s="11">
        <v>0</v>
      </c>
      <c r="E45" s="11">
        <v>80.600000000000009</v>
      </c>
      <c r="F45" s="11">
        <v>75.886880000000005</v>
      </c>
      <c r="G45" s="11">
        <v>0</v>
      </c>
      <c r="H45" s="11">
        <f t="shared" si="3"/>
        <v>94.152456575682379</v>
      </c>
      <c r="I45" s="3"/>
    </row>
    <row r="46" spans="1:9" ht="31.5" x14ac:dyDescent="0.2">
      <c r="A46" s="9">
        <v>0</v>
      </c>
      <c r="B46" s="15" t="s">
        <v>77</v>
      </c>
      <c r="C46" s="16" t="s">
        <v>78</v>
      </c>
      <c r="D46" s="11">
        <v>0</v>
      </c>
      <c r="E46" s="11">
        <v>575.09400000000016</v>
      </c>
      <c r="F46" s="11">
        <v>574.55699000000016</v>
      </c>
      <c r="G46" s="11">
        <v>0</v>
      </c>
      <c r="H46" s="11">
        <f t="shared" si="3"/>
        <v>99.906622221758525</v>
      </c>
      <c r="I46" s="3"/>
    </row>
    <row r="47" spans="1:9" ht="31.5" x14ac:dyDescent="0.2">
      <c r="A47" s="9">
        <v>0</v>
      </c>
      <c r="B47" s="15" t="s">
        <v>79</v>
      </c>
      <c r="C47" s="16" t="s">
        <v>80</v>
      </c>
      <c r="D47" s="11">
        <v>1962.0538799999999</v>
      </c>
      <c r="E47" s="11">
        <v>2338.3000000000002</v>
      </c>
      <c r="F47" s="11">
        <v>2243.00803</v>
      </c>
      <c r="G47" s="11">
        <f>F47/D47*100</f>
        <v>114.31939014844997</v>
      </c>
      <c r="H47" s="11">
        <f t="shared" si="3"/>
        <v>95.924732925629712</v>
      </c>
      <c r="I47" s="3"/>
    </row>
    <row r="48" spans="1:9" ht="15.75" x14ac:dyDescent="0.2">
      <c r="A48" s="9">
        <v>1</v>
      </c>
      <c r="B48" s="15" t="s">
        <v>81</v>
      </c>
      <c r="C48" s="16" t="s">
        <v>82</v>
      </c>
      <c r="D48" s="11">
        <f>D49</f>
        <v>0</v>
      </c>
      <c r="E48" s="11">
        <v>671</v>
      </c>
      <c r="F48" s="11">
        <v>616.66127000000006</v>
      </c>
      <c r="G48" s="11">
        <v>0</v>
      </c>
      <c r="H48" s="11">
        <f t="shared" si="3"/>
        <v>91.901828614008949</v>
      </c>
      <c r="I48" s="3"/>
    </row>
    <row r="49" spans="1:9" ht="47.25" x14ac:dyDescent="0.2">
      <c r="A49" s="9">
        <v>0</v>
      </c>
      <c r="B49" s="15" t="s">
        <v>83</v>
      </c>
      <c r="C49" s="16" t="s">
        <v>41</v>
      </c>
      <c r="D49" s="11">
        <v>0</v>
      </c>
      <c r="E49" s="11">
        <v>671</v>
      </c>
      <c r="F49" s="11">
        <v>616.66127000000006</v>
      </c>
      <c r="G49" s="11">
        <v>0</v>
      </c>
      <c r="H49" s="11">
        <f t="shared" si="3"/>
        <v>91.901828614008949</v>
      </c>
      <c r="I49" s="3"/>
    </row>
    <row r="50" spans="1:9" ht="15.75" x14ac:dyDescent="0.2">
      <c r="A50" s="9">
        <v>1</v>
      </c>
      <c r="B50" s="15" t="s">
        <v>84</v>
      </c>
      <c r="C50" s="16" t="s">
        <v>85</v>
      </c>
      <c r="D50" s="11">
        <f>SUM(D51:D58)</f>
        <v>17938.230350000002</v>
      </c>
      <c r="E50" s="11">
        <v>24549.319000000003</v>
      </c>
      <c r="F50" s="11">
        <v>21868.565510000011</v>
      </c>
      <c r="G50" s="11">
        <f t="shared" ref="G50:G60" si="4">F50/D50*100</f>
        <v>121.9103840418685</v>
      </c>
      <c r="H50" s="11">
        <f t="shared" si="3"/>
        <v>89.080130939681084</v>
      </c>
      <c r="I50" s="3"/>
    </row>
    <row r="51" spans="1:9" ht="47.25" x14ac:dyDescent="0.2">
      <c r="A51" s="9">
        <v>0</v>
      </c>
      <c r="B51" s="15" t="s">
        <v>86</v>
      </c>
      <c r="C51" s="16" t="s">
        <v>41</v>
      </c>
      <c r="D51" s="11">
        <v>652.81552999999997</v>
      </c>
      <c r="E51" s="11">
        <v>677.529</v>
      </c>
      <c r="F51" s="11">
        <v>494.93004000000002</v>
      </c>
      <c r="G51" s="11">
        <f t="shared" si="4"/>
        <v>75.814685352231137</v>
      </c>
      <c r="H51" s="11">
        <f t="shared" si="3"/>
        <v>73.04927759549777</v>
      </c>
      <c r="I51" s="3"/>
    </row>
    <row r="52" spans="1:9" ht="16.5" customHeight="1" x14ac:dyDescent="0.2">
      <c r="A52" s="9">
        <v>0</v>
      </c>
      <c r="B52" s="15" t="s">
        <v>87</v>
      </c>
      <c r="C52" s="16" t="s">
        <v>88</v>
      </c>
      <c r="D52" s="11">
        <v>7322.7452000000003</v>
      </c>
      <c r="E52" s="11">
        <v>9826.9180000000015</v>
      </c>
      <c r="F52" s="11">
        <v>9121.9532899999995</v>
      </c>
      <c r="G52" s="11">
        <f t="shared" si="4"/>
        <v>124.57013102135521</v>
      </c>
      <c r="H52" s="11">
        <f t="shared" si="3"/>
        <v>92.826187111767879</v>
      </c>
      <c r="I52" s="3"/>
    </row>
    <row r="53" spans="1:9" ht="15.75" x14ac:dyDescent="0.2">
      <c r="A53" s="9">
        <v>0</v>
      </c>
      <c r="B53" s="15" t="s">
        <v>89</v>
      </c>
      <c r="C53" s="16" t="s">
        <v>50</v>
      </c>
      <c r="D53" s="11">
        <v>22.5</v>
      </c>
      <c r="E53" s="11">
        <v>30</v>
      </c>
      <c r="F53" s="11">
        <v>22.5</v>
      </c>
      <c r="G53" s="11">
        <f t="shared" si="4"/>
        <v>100</v>
      </c>
      <c r="H53" s="11">
        <f t="shared" si="3"/>
        <v>75</v>
      </c>
      <c r="I53" s="3"/>
    </row>
    <row r="54" spans="1:9" ht="15.75" x14ac:dyDescent="0.2">
      <c r="A54" s="9">
        <v>0</v>
      </c>
      <c r="B54" s="15" t="s">
        <v>90</v>
      </c>
      <c r="C54" s="16" t="s">
        <v>91</v>
      </c>
      <c r="D54" s="11">
        <v>2828.10259</v>
      </c>
      <c r="E54" s="11">
        <v>3953.7719999999995</v>
      </c>
      <c r="F54" s="11">
        <v>3643.4481499999997</v>
      </c>
      <c r="G54" s="11">
        <f t="shared" si="4"/>
        <v>128.83012670343049</v>
      </c>
      <c r="H54" s="11">
        <f t="shared" si="3"/>
        <v>92.151195111908322</v>
      </c>
      <c r="I54" s="3"/>
    </row>
    <row r="55" spans="1:9" ht="15.75" x14ac:dyDescent="0.2">
      <c r="A55" s="9">
        <v>0</v>
      </c>
      <c r="B55" s="15" t="s">
        <v>92</v>
      </c>
      <c r="C55" s="16" t="s">
        <v>93</v>
      </c>
      <c r="D55" s="11">
        <v>324.32952</v>
      </c>
      <c r="E55" s="11">
        <v>653.26699999999983</v>
      </c>
      <c r="F55" s="11">
        <v>384.25561000000005</v>
      </c>
      <c r="G55" s="11">
        <f t="shared" si="4"/>
        <v>118.47691508315373</v>
      </c>
      <c r="H55" s="11">
        <f t="shared" si="3"/>
        <v>58.820606275841293</v>
      </c>
      <c r="I55" s="3"/>
    </row>
    <row r="56" spans="1:9" ht="47.25" x14ac:dyDescent="0.2">
      <c r="A56" s="9">
        <v>0</v>
      </c>
      <c r="B56" s="15" t="s">
        <v>94</v>
      </c>
      <c r="C56" s="16" t="s">
        <v>95</v>
      </c>
      <c r="D56" s="11">
        <v>5102.6594800000012</v>
      </c>
      <c r="E56" s="11">
        <v>6475.5640000000012</v>
      </c>
      <c r="F56" s="11">
        <v>5804.0550900000007</v>
      </c>
      <c r="G56" s="11">
        <f t="shared" si="4"/>
        <v>113.74568718036421</v>
      </c>
      <c r="H56" s="11">
        <f t="shared" si="3"/>
        <v>89.630109284689325</v>
      </c>
      <c r="I56" s="3"/>
    </row>
    <row r="57" spans="1:9" ht="31.5" x14ac:dyDescent="0.2">
      <c r="A57" s="9">
        <v>0</v>
      </c>
      <c r="B57" s="15" t="s">
        <v>96</v>
      </c>
      <c r="C57" s="16" t="s">
        <v>97</v>
      </c>
      <c r="D57" s="11">
        <v>1272.0349600000002</v>
      </c>
      <c r="E57" s="11">
        <v>2292.3689999999997</v>
      </c>
      <c r="F57" s="11">
        <v>1845.17293</v>
      </c>
      <c r="G57" s="11">
        <f t="shared" si="4"/>
        <v>145.05677815647456</v>
      </c>
      <c r="H57" s="11">
        <f t="shared" si="3"/>
        <v>80.491968352390046</v>
      </c>
      <c r="I57" s="3"/>
    </row>
    <row r="58" spans="1:9" ht="15.75" x14ac:dyDescent="0.2">
      <c r="A58" s="9">
        <v>0</v>
      </c>
      <c r="B58" s="15" t="s">
        <v>98</v>
      </c>
      <c r="C58" s="16" t="s">
        <v>99</v>
      </c>
      <c r="D58" s="11">
        <v>413.04307</v>
      </c>
      <c r="E58" s="11">
        <v>639.9</v>
      </c>
      <c r="F58" s="11">
        <v>552.25040000000001</v>
      </c>
      <c r="G58" s="11">
        <f t="shared" si="4"/>
        <v>133.70286057577482</v>
      </c>
      <c r="H58" s="11">
        <f t="shared" si="3"/>
        <v>86.302609782778561</v>
      </c>
      <c r="I58" s="3"/>
    </row>
    <row r="59" spans="1:9" ht="31.5" x14ac:dyDescent="0.2">
      <c r="A59" s="9">
        <v>1</v>
      </c>
      <c r="B59" s="15" t="s">
        <v>100</v>
      </c>
      <c r="C59" s="16" t="s">
        <v>101</v>
      </c>
      <c r="D59" s="11">
        <f>SUM(D60:D63)</f>
        <v>10492.192439999999</v>
      </c>
      <c r="E59" s="11">
        <v>1550.8160000000003</v>
      </c>
      <c r="F59" s="11">
        <v>1340.8317899999997</v>
      </c>
      <c r="G59" s="11">
        <f t="shared" si="4"/>
        <v>12.779328988365371</v>
      </c>
      <c r="H59" s="11">
        <f t="shared" si="3"/>
        <v>86.459759894146018</v>
      </c>
      <c r="I59" s="3"/>
    </row>
    <row r="60" spans="1:9" ht="47.25" x14ac:dyDescent="0.2">
      <c r="A60" s="9">
        <v>0</v>
      </c>
      <c r="B60" s="15" t="s">
        <v>102</v>
      </c>
      <c r="C60" s="16" t="s">
        <v>41</v>
      </c>
      <c r="D60" s="11">
        <v>1136.9217499999997</v>
      </c>
      <c r="E60" s="11">
        <v>1427.2160000000003</v>
      </c>
      <c r="F60" s="11">
        <v>1340.8317899999997</v>
      </c>
      <c r="G60" s="11">
        <f t="shared" si="4"/>
        <v>117.93527478914005</v>
      </c>
      <c r="H60" s="11">
        <f t="shared" si="3"/>
        <v>93.947362557594602</v>
      </c>
      <c r="I60" s="3"/>
    </row>
    <row r="61" spans="1:9" ht="15.75" x14ac:dyDescent="0.2">
      <c r="A61" s="9">
        <v>0</v>
      </c>
      <c r="B61" s="15" t="s">
        <v>103</v>
      </c>
      <c r="C61" s="16" t="s">
        <v>104</v>
      </c>
      <c r="D61" s="11">
        <v>0</v>
      </c>
      <c r="E61" s="11">
        <v>100</v>
      </c>
      <c r="F61" s="11">
        <v>0</v>
      </c>
      <c r="G61" s="11">
        <v>0</v>
      </c>
      <c r="H61" s="11">
        <f t="shared" si="3"/>
        <v>0</v>
      </c>
      <c r="I61" s="3"/>
    </row>
    <row r="62" spans="1:9" ht="47.25" x14ac:dyDescent="0.2">
      <c r="A62" s="9"/>
      <c r="B62" s="15" t="s">
        <v>118</v>
      </c>
      <c r="C62" s="16" t="s">
        <v>119</v>
      </c>
      <c r="D62" s="11">
        <v>6818.2</v>
      </c>
      <c r="E62" s="11">
        <v>0</v>
      </c>
      <c r="F62" s="11">
        <v>0</v>
      </c>
      <c r="G62" s="11">
        <v>0</v>
      </c>
      <c r="H62" s="11">
        <v>0</v>
      </c>
      <c r="I62" s="3"/>
    </row>
    <row r="63" spans="1:9" ht="15.75" x14ac:dyDescent="0.2">
      <c r="A63" s="9">
        <v>0</v>
      </c>
      <c r="B63" s="15" t="s">
        <v>105</v>
      </c>
      <c r="C63" s="16" t="s">
        <v>106</v>
      </c>
      <c r="D63" s="11">
        <v>2537.07069</v>
      </c>
      <c r="E63" s="11">
        <v>23.6</v>
      </c>
      <c r="F63" s="11">
        <v>0</v>
      </c>
      <c r="G63" s="11">
        <f>F63/D63*100</f>
        <v>0</v>
      </c>
      <c r="H63" s="11">
        <f>F63/E63*100</f>
        <v>0</v>
      </c>
      <c r="I63" s="3"/>
    </row>
    <row r="64" spans="1:9" ht="15.75" x14ac:dyDescent="0.2">
      <c r="A64" s="9">
        <v>1</v>
      </c>
      <c r="B64" s="15" t="s">
        <v>107</v>
      </c>
      <c r="C64" s="16" t="s">
        <v>108</v>
      </c>
      <c r="D64" s="11">
        <f>D59+D50+D48+D39+D24+D4</f>
        <v>231349.92169999998</v>
      </c>
      <c r="E64" s="11">
        <v>282531.48299999995</v>
      </c>
      <c r="F64" s="11">
        <v>272404.73654999991</v>
      </c>
      <c r="G64" s="11">
        <v>0</v>
      </c>
      <c r="H64" s="11">
        <f>F64/E64*100</f>
        <v>96.415710439604339</v>
      </c>
      <c r="I64" s="3"/>
    </row>
    <row r="66" spans="2:8" x14ac:dyDescent="0.2">
      <c r="B66" s="7"/>
      <c r="C66" s="5"/>
      <c r="D66" s="3"/>
      <c r="E66" s="3"/>
      <c r="F66" s="3"/>
      <c r="G66" s="3"/>
      <c r="H66" s="3"/>
    </row>
    <row r="67" spans="2:8" ht="27.75" customHeight="1" x14ac:dyDescent="0.2"/>
    <row r="68" spans="2:8" ht="15" x14ac:dyDescent="0.2">
      <c r="B68" s="19" t="s">
        <v>126</v>
      </c>
      <c r="C68" s="19"/>
      <c r="D68" s="19"/>
      <c r="E68" s="19"/>
      <c r="F68" s="19"/>
      <c r="G68" s="19"/>
      <c r="H68" s="19"/>
    </row>
    <row r="74" spans="2:8" hidden="1" x14ac:dyDescent="0.2"/>
  </sheetData>
  <mergeCells count="2">
    <mergeCell ref="B1:H1"/>
    <mergeCell ref="B68:H68"/>
  </mergeCells>
  <conditionalFormatting sqref="B4:B5 B63:B64 B7:B16 B18:B61">
    <cfRule type="expression" dxfId="37" priority="61" stopIfTrue="1">
      <formula>A4=1</formula>
    </cfRule>
  </conditionalFormatting>
  <conditionalFormatting sqref="C4:C5 C63:C64 C7:C16 C18:C61">
    <cfRule type="expression" dxfId="36" priority="62" stopIfTrue="1">
      <formula>A4=1</formula>
    </cfRule>
  </conditionalFormatting>
  <conditionalFormatting sqref="D4 D7 D9 D11 D45:D46 D48:D50 D16 D19 D21:D22 D24 D39 D41:D42 D64 D59:D61 D28:D35">
    <cfRule type="expression" dxfId="35" priority="63" stopIfTrue="1">
      <formula>A4=1</formula>
    </cfRule>
  </conditionalFormatting>
  <conditionalFormatting sqref="E4:E64">
    <cfRule type="expression" dxfId="34" priority="64" stopIfTrue="1">
      <formula>A4=1</formula>
    </cfRule>
  </conditionalFormatting>
  <conditionalFormatting sqref="F4:F64">
    <cfRule type="expression" dxfId="33" priority="68" stopIfTrue="1">
      <formula>A4=1</formula>
    </cfRule>
  </conditionalFormatting>
  <conditionalFormatting sqref="G4:G64">
    <cfRule type="expression" dxfId="32" priority="69" stopIfTrue="1">
      <formula>A4=1</formula>
    </cfRule>
  </conditionalFormatting>
  <conditionalFormatting sqref="B66:B75">
    <cfRule type="expression" dxfId="31" priority="45" stopIfTrue="1">
      <formula>A66=1</formula>
    </cfRule>
  </conditionalFormatting>
  <conditionalFormatting sqref="C66:C67 C69:C75">
    <cfRule type="expression" dxfId="30" priority="46" stopIfTrue="1">
      <formula>A66=1</formula>
    </cfRule>
  </conditionalFormatting>
  <conditionalFormatting sqref="D66:D67 D69:D75">
    <cfRule type="expression" dxfId="29" priority="47" stopIfTrue="1">
      <formula>A66=1</formula>
    </cfRule>
  </conditionalFormatting>
  <conditionalFormatting sqref="E66:E67 E69:E75">
    <cfRule type="expression" dxfId="28" priority="48" stopIfTrue="1">
      <formula>A66=1</formula>
    </cfRule>
  </conditionalFormatting>
  <conditionalFormatting sqref="F66:F67 F69:F75">
    <cfRule type="expression" dxfId="27" priority="52" stopIfTrue="1">
      <formula>A66=1</formula>
    </cfRule>
  </conditionalFormatting>
  <conditionalFormatting sqref="G66:G67 G69:G75">
    <cfRule type="expression" dxfId="26" priority="53" stopIfTrue="1">
      <formula>A66=1</formula>
    </cfRule>
  </conditionalFormatting>
  <conditionalFormatting sqref="H66:H67 H4:H64 H69:H75">
    <cfRule type="expression" dxfId="25" priority="54" stopIfTrue="1">
      <formula>A4=1</formula>
    </cfRule>
  </conditionalFormatting>
  <conditionalFormatting sqref="D5">
    <cfRule type="expression" dxfId="24" priority="38" stopIfTrue="1">
      <formula>A5=1</formula>
    </cfRule>
  </conditionalFormatting>
  <conditionalFormatting sqref="D8">
    <cfRule type="expression" dxfId="23" priority="37" stopIfTrue="1">
      <formula>A8=1</formula>
    </cfRule>
  </conditionalFormatting>
  <conditionalFormatting sqref="D10">
    <cfRule type="expression" dxfId="22" priority="36" stopIfTrue="1">
      <formula>A10=1</formula>
    </cfRule>
  </conditionalFormatting>
  <conditionalFormatting sqref="D43:D44">
    <cfRule type="expression" dxfId="21" priority="35" stopIfTrue="1">
      <formula>A43=1</formula>
    </cfRule>
  </conditionalFormatting>
  <conditionalFormatting sqref="D47">
    <cfRule type="expression" dxfId="20" priority="34" stopIfTrue="1">
      <formula>A47=1</formula>
    </cfRule>
  </conditionalFormatting>
  <conditionalFormatting sqref="D12">
    <cfRule type="expression" dxfId="19" priority="33" stopIfTrue="1">
      <formula>A12=1</formula>
    </cfRule>
  </conditionalFormatting>
  <conditionalFormatting sqref="D13:D15">
    <cfRule type="expression" dxfId="18" priority="32" stopIfTrue="1">
      <formula>A13=1</formula>
    </cfRule>
  </conditionalFormatting>
  <conditionalFormatting sqref="B17">
    <cfRule type="expression" dxfId="17" priority="29" stopIfTrue="1">
      <formula>A17=1</formula>
    </cfRule>
  </conditionalFormatting>
  <conditionalFormatting sqref="C17">
    <cfRule type="expression" dxfId="16" priority="30" stopIfTrue="1">
      <formula>A17=1</formula>
    </cfRule>
  </conditionalFormatting>
  <conditionalFormatting sqref="D17">
    <cfRule type="expression" dxfId="15" priority="31" stopIfTrue="1">
      <formula>A17=1</formula>
    </cfRule>
  </conditionalFormatting>
  <conditionalFormatting sqref="D18">
    <cfRule type="expression" dxfId="14" priority="28" stopIfTrue="1">
      <formula>A18=1</formula>
    </cfRule>
  </conditionalFormatting>
  <conditionalFormatting sqref="D20">
    <cfRule type="expression" dxfId="13" priority="27" stopIfTrue="1">
      <formula>A20=1</formula>
    </cfRule>
  </conditionalFormatting>
  <conditionalFormatting sqref="D23">
    <cfRule type="expression" dxfId="12" priority="26" stopIfTrue="1">
      <formula>A23=1</formula>
    </cfRule>
  </conditionalFormatting>
  <conditionalFormatting sqref="D25:D27">
    <cfRule type="expression" dxfId="11" priority="25" stopIfTrue="1">
      <formula>A25=1</formula>
    </cfRule>
  </conditionalFormatting>
  <conditionalFormatting sqref="D36">
    <cfRule type="expression" dxfId="10" priority="12" stopIfTrue="1">
      <formula>A36=1</formula>
    </cfRule>
  </conditionalFormatting>
  <conditionalFormatting sqref="D37:D38">
    <cfRule type="expression" dxfId="9" priority="11" stopIfTrue="1">
      <formula>A37=1</formula>
    </cfRule>
  </conditionalFormatting>
  <conditionalFormatting sqref="D40">
    <cfRule type="expression" dxfId="8" priority="10" stopIfTrue="1">
      <formula>A40=1</formula>
    </cfRule>
  </conditionalFormatting>
  <conditionalFormatting sqref="D51:D58">
    <cfRule type="expression" dxfId="7" priority="9" stopIfTrue="1">
      <formula>A51=1</formula>
    </cfRule>
  </conditionalFormatting>
  <conditionalFormatting sqref="B62">
    <cfRule type="expression" dxfId="6" priority="5" stopIfTrue="1">
      <formula>A62=1</formula>
    </cfRule>
  </conditionalFormatting>
  <conditionalFormatting sqref="C62">
    <cfRule type="expression" dxfId="5" priority="6" stopIfTrue="1">
      <formula>A62=1</formula>
    </cfRule>
  </conditionalFormatting>
  <conditionalFormatting sqref="D62">
    <cfRule type="expression" dxfId="4" priority="7" stopIfTrue="1">
      <formula>A62=1</formula>
    </cfRule>
  </conditionalFormatting>
  <conditionalFormatting sqref="D63">
    <cfRule type="expression" dxfId="3" priority="4" stopIfTrue="1">
      <formula>A63=1</formula>
    </cfRule>
  </conditionalFormatting>
  <conditionalFormatting sqref="B6">
    <cfRule type="expression" dxfId="2" priority="1" stopIfTrue="1">
      <formula>A6=1</formula>
    </cfRule>
  </conditionalFormatting>
  <conditionalFormatting sqref="C6">
    <cfRule type="expression" dxfId="1" priority="2" stopIfTrue="1">
      <formula>A6=1</formula>
    </cfRule>
  </conditionalFormatting>
  <conditionalFormatting sqref="D6">
    <cfRule type="expression" dxfId="0" priority="3" stopIfTrue="1">
      <formula>A6=1</formula>
    </cfRule>
  </conditionalFormatting>
  <pageMargins left="1.1811023622047245" right="0.39370078740157483" top="0.78740157480314965" bottom="0.78740157480314965" header="0" footer="0"/>
  <pageSetup paperSize="9" scale="6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2022-02-07T09:25:52Z</cp:lastPrinted>
  <dcterms:created xsi:type="dcterms:W3CDTF">2022-02-02T11:15:50Z</dcterms:created>
  <dcterms:modified xsi:type="dcterms:W3CDTF">2022-03-01T14:31:02Z</dcterms:modified>
</cp:coreProperties>
</file>