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96" i="1" l="1"/>
  <c r="G96" i="1"/>
  <c r="H95" i="1"/>
  <c r="G95" i="1"/>
  <c r="H94" i="1"/>
  <c r="H93" i="1"/>
  <c r="G93" i="1"/>
  <c r="G92" i="1"/>
  <c r="H91" i="1"/>
  <c r="H90" i="1"/>
  <c r="G90" i="1"/>
  <c r="H89" i="1"/>
  <c r="G89" i="1"/>
  <c r="H88" i="1"/>
  <c r="G88" i="1"/>
  <c r="H87" i="1"/>
  <c r="G87" i="1"/>
  <c r="H86" i="1"/>
  <c r="H85" i="1"/>
  <c r="G85" i="1"/>
  <c r="H84" i="1"/>
  <c r="G84" i="1"/>
  <c r="H83" i="1"/>
  <c r="H82" i="1"/>
  <c r="G81" i="1"/>
  <c r="H80" i="1"/>
  <c r="G80" i="1"/>
  <c r="H79" i="1"/>
  <c r="H78" i="1"/>
  <c r="G78" i="1"/>
  <c r="H77" i="1"/>
  <c r="G77" i="1"/>
  <c r="H76" i="1"/>
  <c r="G76" i="1"/>
  <c r="H75" i="1"/>
  <c r="G75" i="1"/>
  <c r="H74" i="1"/>
  <c r="G74" i="1"/>
  <c r="G73" i="1"/>
  <c r="G72" i="1"/>
  <c r="G71" i="1"/>
  <c r="G70" i="1"/>
  <c r="H69" i="1"/>
  <c r="G69" i="1"/>
  <c r="G68" i="1"/>
  <c r="G67" i="1"/>
  <c r="H66" i="1"/>
  <c r="G66" i="1"/>
  <c r="H65" i="1"/>
  <c r="G65" i="1"/>
  <c r="H64" i="1"/>
  <c r="G64" i="1"/>
  <c r="G63" i="1"/>
  <c r="H62" i="1"/>
  <c r="G62" i="1"/>
  <c r="H61" i="1"/>
  <c r="G61" i="1"/>
  <c r="H60" i="1"/>
  <c r="G60" i="1"/>
  <c r="H59" i="1"/>
  <c r="G59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G49" i="1"/>
  <c r="H48" i="1"/>
  <c r="G48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G37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</calcChain>
</file>

<file path=xl/sharedStrings.xml><?xml version="1.0" encoding="utf-8"?>
<sst xmlns="http://schemas.openxmlformats.org/spreadsheetml/2006/main" count="192" uniqueCount="188">
  <si>
    <t>тис. грн.</t>
  </si>
  <si>
    <t>ККД</t>
  </si>
  <si>
    <t>Доходи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</si>
  <si>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</si>
  <si>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</si>
  <si>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</si>
  <si>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</si>
  <si>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</si>
  <si>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</si>
  <si>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</si>
  <si>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</si>
  <si>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</si>
  <si>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</si>
  <si>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</si>
  <si>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</si>
  <si>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</si>
  <si>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</si>
  <si>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</si>
  <si>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</si>
  <si>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</si>
  <si>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</si>
  <si>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</si>
  <si>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</si>
  <si>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</si>
  <si>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</si>
  <si>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</si>
  <si>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</si>
  <si>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</si>
  <si>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</si>
  <si>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</si>
  <si>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</si>
  <si>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</si>
  <si>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</si>
  <si>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</si>
  <si>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</si>
  <si>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</si>
  <si>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</si>
  <si>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</si>
  <si>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</si>
  <si>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</si>
  <si>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</si>
  <si>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</si>
  <si>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</si>
  <si>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</si>
  <si>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</si>
  <si>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</si>
  <si>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</si>
  <si>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</si>
  <si>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</si>
  <si>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</si>
  <si>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</si>
  <si>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</si>
  <si>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</si>
  <si>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</si>
  <si>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</si>
  <si>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</si>
  <si>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</si>
  <si>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</si>
  <si>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</si>
  <si>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</si>
  <si>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</si>
  <si>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</si>
  <si>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</si>
  <si>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</si>
  <si>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</si>
  <si>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</si>
  <si>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</si>
  <si>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</si>
  <si>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</si>
  <si>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</si>
  <si>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</si>
  <si>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</si>
  <si>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</si>
  <si>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</si>
  <si>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</si>
  <si>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</si>
  <si>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</si>
  <si>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</si>
  <si>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</si>
  <si>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</si>
  <si>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</si>
  <si>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</si>
  <si>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</si>
  <si>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</si>
  <si>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</si>
  <si>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</si>
  <si>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</si>
  <si>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</si>
  <si>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</si>
  <si>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</si>
  <si>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</si>
  <si>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</si>
  <si>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</si>
  <si>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</si>
  <si>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</si>
  <si>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</si>
  <si>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</si>
  <si>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</si>
  <si>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</si>
  <si>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</si>
  <si>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</si>
  <si>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</si>
  <si>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</si>
  <si>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</si>
  <si>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</si>
  <si>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</si>
  <si>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</si>
  <si>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</si>
  <si>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</si>
  <si>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</si>
  <si>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</si>
  <si>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</si>
  <si>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</si>
  <si>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</si>
  <si>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</si>
  <si>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</si>
  <si>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</si>
  <si>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</si>
  <si>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22090200</t>
  </si>
  <si>
    <t>Державне мито, не віднесене до інших категорій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</si>
  <si>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</si>
  <si>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</si>
  <si>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</si>
  <si>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</si>
  <si>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</si>
  <si>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</si>
  <si>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</si>
  <si>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</si>
  <si>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</si>
  <si>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</si>
  <si>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</si>
  <si>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</si>
  <si>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</si>
  <si>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</si>
  <si>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</si>
  <si>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</si>
  <si>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</si>
  <si>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</si>
  <si>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</si>
  <si>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</si>
  <si>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</si>
  <si>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</si>
  <si>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</si>
  <si>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</si>
  <si>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</si>
  <si>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</si>
  <si>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</si>
  <si>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</si>
  <si>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</si>
  <si>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</si>
  <si>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</si>
  <si>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</si>
  <si>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</si>
  <si>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</si>
  <si>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</si>
  <si>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</si>
  <si>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</si>
  <si>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</si>
  <si>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</si>
  <si>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</si>
  <si>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</si>
  <si>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</si>
  <si>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</si>
  <si>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</si>
  <si>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</si>
  <si>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</si>
  <si>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</si>
  <si>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</si>
  <si>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</si>
  <si>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</si>
  <si>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</si>
  <si>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</si>
  <si>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</si>
  <si>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</si>
  <si>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 xml:space="preserve"> </t>
  </si>
  <si>
    <t xml:space="preserve">Усього ( без урахування трансфертів) </t>
  </si>
  <si>
    <t xml:space="preserve">Усього </t>
  </si>
  <si>
    <t>Доходи загального фонду міського бюджету за 2021 рік</t>
  </si>
  <si>
    <t>Фактичні надходження за 2020 рік</t>
  </si>
  <si>
    <t>План на 2021 рік з врахуванням змін</t>
  </si>
  <si>
    <t>Фактичні надходження за 2021 рік</t>
  </si>
  <si>
    <t>% до плану на 2021 рік з врахуванням змін</t>
  </si>
  <si>
    <t>% до фактичних надходжень 2020 року</t>
  </si>
  <si>
    <t>Медична субвенція з державного бюджету місцевим бюджетам 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</si>
  <si>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</si>
  <si>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Кошти, отримані від надання учасниками процедури закупівель як забезпечення їх тендерної пропозиції (пропозиції конкурсних торгів), які не підлягають поверненню цим учасникам</t>
  </si>
  <si>
    <t>Рентна плата за користування надрами для видобування корисних копалин місцевого значення </t>
  </si>
  <si>
    <t>Секретар міської ради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</si>
</sst>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0" xfId="0" applyFont="1"/>
    <xf numFmtId="164" fontId="3" fillId="0" borderId="0" xfId="0" applyNumberFormat="1" applyFont="1" applyAlignment="1">
      <alignment wrapText="1"/>
    </xf>
    <xf numFmtId="164" fontId="4" fillId="0" borderId="0" xfId="0" applyNumberFormat="1" applyFont="1"/>
    <xf numFmtId="164" fontId="3" fillId="0" borderId="0" xfId="0" applyNumberFormat="1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4" fillId="3" borderId="1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165" fontId="3" fillId="3" borderId="1" xfId="0" applyNumberFormat="1" applyFont="1" applyFill="1" applyBorder="1" applyAlignment="1">
      <alignment vertical="center"/>
    </xf>
    <xf numFmtId="0" fontId="3" fillId="3" borderId="0" xfId="0" applyFont="1" applyFill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"/>
  <sheetViews>
    <sheetView tabSelected="1" topLeftCell="B94" workbookViewId="0">
      <selection activeCell="F111" sqref="F111"/>
    </sheetView>
  </sheetViews>
  <sheetFormatPr defaultRowHeight="12.75" x14ac:dyDescent="0.2"/>
  <cols>
    <col min="1" max="1" width="0" hidden="1" customWidth="1"/>
    <col min="2" max="2" width="9.28515625" customWidth="1"/>
    <col min="3" max="3" width="50.7109375" style="2" customWidth="1"/>
    <col min="4" max="4" width="13.7109375" style="1" customWidth="1"/>
    <col min="5" max="5" width="12.42578125" style="1" customWidth="1"/>
    <col min="6" max="6" width="14" style="1" customWidth="1"/>
    <col min="7" max="7" width="11.85546875" style="1" customWidth="1"/>
    <col min="8" max="8" width="13" style="1" customWidth="1"/>
  </cols>
  <sheetData>
    <row r="1" spans="1:9" ht="18.75" x14ac:dyDescent="0.2">
      <c r="B1" s="20" t="s">
        <v>177</v>
      </c>
      <c r="C1" s="21"/>
      <c r="D1" s="21"/>
      <c r="E1" s="21"/>
      <c r="F1" s="21"/>
      <c r="G1" s="21"/>
      <c r="H1" s="21"/>
      <c r="I1" s="21"/>
    </row>
    <row r="2" spans="1:9" x14ac:dyDescent="0.2">
      <c r="B2" s="5"/>
      <c r="C2" s="6"/>
      <c r="D2" s="7"/>
      <c r="E2" s="8"/>
      <c r="F2" s="8"/>
      <c r="G2" s="8"/>
      <c r="H2" s="16" t="s">
        <v>0</v>
      </c>
      <c r="I2" s="5"/>
    </row>
    <row r="3" spans="1:9" ht="62.25" customHeight="1" x14ac:dyDescent="0.2">
      <c r="A3" s="3"/>
      <c r="B3" s="9" t="s">
        <v>1</v>
      </c>
      <c r="C3" s="10" t="s">
        <v>2</v>
      </c>
      <c r="D3" s="10" t="s">
        <v>178</v>
      </c>
      <c r="E3" s="10" t="s">
        <v>179</v>
      </c>
      <c r="F3" s="10" t="s">
        <v>180</v>
      </c>
      <c r="G3" s="10" t="s">
        <v>182</v>
      </c>
      <c r="H3" s="10" t="s">
        <v>181</v>
      </c>
      <c r="I3" s="5"/>
    </row>
    <row r="4" spans="1:9" ht="12.75" customHeight="1" x14ac:dyDescent="0.2">
      <c r="A4" s="4">
        <v>1</v>
      </c>
      <c r="B4" s="11" t="s">
        <v>3</v>
      </c>
      <c r="C4" s="12" t="s">
        <v>4</v>
      </c>
      <c r="D4" s="13">
        <v>124831.5</v>
      </c>
      <c r="E4" s="13">
        <v>144163</v>
      </c>
      <c r="F4" s="13">
        <v>150376.20000000001</v>
      </c>
      <c r="G4" s="14">
        <f>F4/D4*100</f>
        <v>120.46334458850532</v>
      </c>
      <c r="H4" s="14">
        <f>F4/E4*100</f>
        <v>104.30984371856857</v>
      </c>
      <c r="I4" s="5"/>
    </row>
    <row r="5" spans="1:9" ht="25.5" x14ac:dyDescent="0.2">
      <c r="A5" s="4">
        <v>1</v>
      </c>
      <c r="B5" s="11" t="s">
        <v>5</v>
      </c>
      <c r="C5" s="12" t="s">
        <v>6</v>
      </c>
      <c r="D5" s="13">
        <v>75313.600000000006</v>
      </c>
      <c r="E5" s="13">
        <v>90920</v>
      </c>
      <c r="F5" s="13">
        <v>91432.730120000022</v>
      </c>
      <c r="G5" s="14">
        <f t="shared" ref="G5:G68" si="0">F5/D5*100</f>
        <v>121.40268174672306</v>
      </c>
      <c r="H5" s="14">
        <f t="shared" ref="H5:H66" si="1">F5/E5*100</f>
        <v>100.56393545974484</v>
      </c>
      <c r="I5" s="5"/>
    </row>
    <row r="6" spans="1:9" x14ac:dyDescent="0.2">
      <c r="A6" s="4">
        <v>1</v>
      </c>
      <c r="B6" s="11" t="s">
        <v>7</v>
      </c>
      <c r="C6" s="12" t="s">
        <v>8</v>
      </c>
      <c r="D6" s="13">
        <v>75313.600000000006</v>
      </c>
      <c r="E6" s="13">
        <v>90920</v>
      </c>
      <c r="F6" s="13">
        <v>91414.64158000001</v>
      </c>
      <c r="G6" s="14">
        <f t="shared" si="0"/>
        <v>121.37866411909668</v>
      </c>
      <c r="H6" s="14">
        <f t="shared" si="1"/>
        <v>100.54404045314564</v>
      </c>
      <c r="I6" s="5"/>
    </row>
    <row r="7" spans="1:9" ht="38.25" x14ac:dyDescent="0.2">
      <c r="A7" s="4">
        <v>0</v>
      </c>
      <c r="B7" s="11" t="s">
        <v>9</v>
      </c>
      <c r="C7" s="12" t="s">
        <v>10</v>
      </c>
      <c r="D7" s="13">
        <v>56274.3</v>
      </c>
      <c r="E7" s="13">
        <v>70100</v>
      </c>
      <c r="F7" s="13">
        <v>69721.224589999998</v>
      </c>
      <c r="G7" s="18">
        <f t="shared" si="0"/>
        <v>123.89532093691081</v>
      </c>
      <c r="H7" s="18">
        <f t="shared" si="1"/>
        <v>99.459664179743228</v>
      </c>
      <c r="I7" s="5"/>
    </row>
    <row r="8" spans="1:9" ht="63.75" x14ac:dyDescent="0.2">
      <c r="A8" s="4">
        <v>0</v>
      </c>
      <c r="B8" s="11" t="s">
        <v>11</v>
      </c>
      <c r="C8" s="12" t="s">
        <v>12</v>
      </c>
      <c r="D8" s="13">
        <v>3439.4</v>
      </c>
      <c r="E8" s="13">
        <v>4100</v>
      </c>
      <c r="F8" s="13">
        <v>2793.1591800000001</v>
      </c>
      <c r="G8" s="18">
        <f t="shared" si="0"/>
        <v>81.210652439378961</v>
      </c>
      <c r="H8" s="18">
        <f t="shared" si="1"/>
        <v>68.125833658536578</v>
      </c>
      <c r="I8" s="5"/>
    </row>
    <row r="9" spans="1:9" ht="38.25" x14ac:dyDescent="0.2">
      <c r="A9" s="4">
        <v>0</v>
      </c>
      <c r="B9" s="11" t="s">
        <v>13</v>
      </c>
      <c r="C9" s="12" t="s">
        <v>14</v>
      </c>
      <c r="D9" s="13">
        <v>14812.7</v>
      </c>
      <c r="E9" s="13">
        <v>15800</v>
      </c>
      <c r="F9" s="13">
        <v>18087.29103</v>
      </c>
      <c r="G9" s="18">
        <f t="shared" si="0"/>
        <v>122.10664517609888</v>
      </c>
      <c r="H9" s="18">
        <f t="shared" si="1"/>
        <v>114.47652550632912</v>
      </c>
      <c r="I9" s="5"/>
    </row>
    <row r="10" spans="1:9" ht="25.5" x14ac:dyDescent="0.2">
      <c r="A10" s="4">
        <v>0</v>
      </c>
      <c r="B10" s="11" t="s">
        <v>15</v>
      </c>
      <c r="C10" s="12" t="s">
        <v>16</v>
      </c>
      <c r="D10" s="13">
        <v>787.2</v>
      </c>
      <c r="E10" s="13">
        <v>920</v>
      </c>
      <c r="F10" s="13">
        <v>812.96677999999997</v>
      </c>
      <c r="G10" s="18">
        <f t="shared" si="0"/>
        <v>103.27321900406503</v>
      </c>
      <c r="H10" s="18">
        <f t="shared" si="1"/>
        <v>88.365954347826076</v>
      </c>
      <c r="I10" s="5"/>
    </row>
    <row r="11" spans="1:9" x14ac:dyDescent="0.2">
      <c r="A11" s="4">
        <v>1</v>
      </c>
      <c r="B11" s="11" t="s">
        <v>17</v>
      </c>
      <c r="C11" s="12" t="s">
        <v>18</v>
      </c>
      <c r="D11" s="13">
        <v>0</v>
      </c>
      <c r="E11" s="13">
        <v>0</v>
      </c>
      <c r="F11" s="13">
        <v>18.088540000000002</v>
      </c>
      <c r="G11" s="14">
        <v>0</v>
      </c>
      <c r="H11" s="14">
        <v>0</v>
      </c>
      <c r="I11" s="5"/>
    </row>
    <row r="12" spans="1:9" ht="25.5" x14ac:dyDescent="0.2">
      <c r="A12" s="4">
        <v>0</v>
      </c>
      <c r="B12" s="11" t="s">
        <v>19</v>
      </c>
      <c r="C12" s="12" t="s">
        <v>20</v>
      </c>
      <c r="D12" s="13">
        <v>0</v>
      </c>
      <c r="E12" s="13">
        <v>0</v>
      </c>
      <c r="F12" s="13">
        <v>18.088540000000002</v>
      </c>
      <c r="G12" s="18">
        <v>0</v>
      </c>
      <c r="H12" s="18">
        <v>0</v>
      </c>
      <c r="I12" s="5"/>
    </row>
    <row r="13" spans="1:9" ht="25.5" x14ac:dyDescent="0.2">
      <c r="A13" s="4">
        <v>1</v>
      </c>
      <c r="B13" s="11" t="s">
        <v>21</v>
      </c>
      <c r="C13" s="12" t="s">
        <v>22</v>
      </c>
      <c r="D13" s="13">
        <v>639.6</v>
      </c>
      <c r="E13" s="13">
        <v>437</v>
      </c>
      <c r="F13" s="13">
        <v>733.60993000000008</v>
      </c>
      <c r="G13" s="14">
        <f t="shared" si="0"/>
        <v>114.69823796122579</v>
      </c>
      <c r="H13" s="14">
        <f t="shared" si="1"/>
        <v>167.87412585812359</v>
      </c>
      <c r="I13" s="5"/>
    </row>
    <row r="14" spans="1:9" x14ac:dyDescent="0.2">
      <c r="A14" s="4">
        <v>1</v>
      </c>
      <c r="B14" s="11" t="s">
        <v>23</v>
      </c>
      <c r="C14" s="12" t="s">
        <v>24</v>
      </c>
      <c r="D14" s="13">
        <v>623.1</v>
      </c>
      <c r="E14" s="13">
        <v>422</v>
      </c>
      <c r="F14" s="13">
        <v>714.76454000000001</v>
      </c>
      <c r="G14" s="14">
        <f t="shared" si="0"/>
        <v>114.71104798587706</v>
      </c>
      <c r="H14" s="14">
        <f t="shared" si="1"/>
        <v>169.37548341232227</v>
      </c>
      <c r="I14" s="5"/>
    </row>
    <row r="15" spans="1:9" ht="38.25" x14ac:dyDescent="0.2">
      <c r="A15" s="4">
        <v>0</v>
      </c>
      <c r="B15" s="11" t="s">
        <v>25</v>
      </c>
      <c r="C15" s="12" t="s">
        <v>26</v>
      </c>
      <c r="D15" s="13">
        <v>519.6</v>
      </c>
      <c r="E15" s="13">
        <v>360</v>
      </c>
      <c r="F15" s="13">
        <v>623.60654</v>
      </c>
      <c r="G15" s="18">
        <f t="shared" si="0"/>
        <v>120.01665511932256</v>
      </c>
      <c r="H15" s="18">
        <f t="shared" si="1"/>
        <v>173.22403888888888</v>
      </c>
      <c r="I15" s="5"/>
    </row>
    <row r="16" spans="1:9" ht="51" x14ac:dyDescent="0.2">
      <c r="A16" s="4">
        <v>0</v>
      </c>
      <c r="B16" s="11" t="s">
        <v>27</v>
      </c>
      <c r="C16" s="12" t="s">
        <v>28</v>
      </c>
      <c r="D16" s="13">
        <v>103.5</v>
      </c>
      <c r="E16" s="13">
        <v>62</v>
      </c>
      <c r="F16" s="13">
        <v>91.158000000000001</v>
      </c>
      <c r="G16" s="18">
        <f t="shared" si="0"/>
        <v>88.075362318840575</v>
      </c>
      <c r="H16" s="18">
        <f t="shared" si="1"/>
        <v>147.02903225806452</v>
      </c>
      <c r="I16" s="5"/>
    </row>
    <row r="17" spans="1:9" ht="25.5" x14ac:dyDescent="0.2">
      <c r="A17" s="4">
        <v>1</v>
      </c>
      <c r="B17" s="11" t="s">
        <v>29</v>
      </c>
      <c r="C17" s="12" t="s">
        <v>30</v>
      </c>
      <c r="D17" s="13">
        <v>16.5</v>
      </c>
      <c r="E17" s="13">
        <v>15</v>
      </c>
      <c r="F17" s="13">
        <v>18.845389999999998</v>
      </c>
      <c r="G17" s="14">
        <f t="shared" si="0"/>
        <v>114.21448484848484</v>
      </c>
      <c r="H17" s="14">
        <f t="shared" si="1"/>
        <v>125.63593333333331</v>
      </c>
      <c r="I17" s="5"/>
    </row>
    <row r="18" spans="1:9" ht="25.5" x14ac:dyDescent="0.2">
      <c r="A18" s="4">
        <v>0</v>
      </c>
      <c r="B18" s="11" t="s">
        <v>31</v>
      </c>
      <c r="C18" s="12" t="s">
        <v>32</v>
      </c>
      <c r="D18" s="13">
        <v>17.600000000000001</v>
      </c>
      <c r="E18" s="13">
        <v>15</v>
      </c>
      <c r="F18" s="13">
        <v>18.845389999999998</v>
      </c>
      <c r="G18" s="18">
        <f t="shared" si="0"/>
        <v>107.07607954545453</v>
      </c>
      <c r="H18" s="18">
        <f t="shared" si="1"/>
        <v>125.63593333333331</v>
      </c>
      <c r="I18" s="5"/>
    </row>
    <row r="19" spans="1:9" ht="25.5" x14ac:dyDescent="0.2">
      <c r="A19" s="4"/>
      <c r="B19" s="17">
        <v>13030200</v>
      </c>
      <c r="C19" s="12" t="s">
        <v>186</v>
      </c>
      <c r="D19" s="13">
        <v>-1.1000000000000001</v>
      </c>
      <c r="E19" s="13">
        <v>0</v>
      </c>
      <c r="F19" s="13">
        <v>0</v>
      </c>
      <c r="G19" s="18">
        <f t="shared" si="0"/>
        <v>0</v>
      </c>
      <c r="H19" s="18">
        <v>0</v>
      </c>
      <c r="I19" s="5"/>
    </row>
    <row r="20" spans="1:9" x14ac:dyDescent="0.2">
      <c r="A20" s="4">
        <v>1</v>
      </c>
      <c r="B20" s="11" t="s">
        <v>33</v>
      </c>
      <c r="C20" s="12" t="s">
        <v>34</v>
      </c>
      <c r="D20" s="13">
        <v>5716.9</v>
      </c>
      <c r="E20" s="13">
        <v>5900</v>
      </c>
      <c r="F20" s="13">
        <v>6983.1449199999997</v>
      </c>
      <c r="G20" s="14">
        <f t="shared" si="0"/>
        <v>122.14915286256539</v>
      </c>
      <c r="H20" s="14">
        <f t="shared" si="1"/>
        <v>118.35838847457627</v>
      </c>
      <c r="I20" s="5"/>
    </row>
    <row r="21" spans="1:9" ht="25.5" x14ac:dyDescent="0.2">
      <c r="A21" s="4">
        <v>1</v>
      </c>
      <c r="B21" s="11" t="s">
        <v>35</v>
      </c>
      <c r="C21" s="12" t="s">
        <v>36</v>
      </c>
      <c r="D21" s="13">
        <v>862.3</v>
      </c>
      <c r="E21" s="13">
        <v>800</v>
      </c>
      <c r="F21" s="13">
        <v>858.90721999999994</v>
      </c>
      <c r="G21" s="14">
        <f t="shared" si="0"/>
        <v>99.60654296648498</v>
      </c>
      <c r="H21" s="14">
        <f t="shared" si="1"/>
        <v>107.36340249999998</v>
      </c>
      <c r="I21" s="5"/>
    </row>
    <row r="22" spans="1:9" x14ac:dyDescent="0.2">
      <c r="A22" s="4">
        <v>0</v>
      </c>
      <c r="B22" s="11" t="s">
        <v>37</v>
      </c>
      <c r="C22" s="12" t="s">
        <v>38</v>
      </c>
      <c r="D22" s="13">
        <v>862.3</v>
      </c>
      <c r="E22" s="13">
        <v>800</v>
      </c>
      <c r="F22" s="13">
        <v>858.90721999999994</v>
      </c>
      <c r="G22" s="18">
        <f t="shared" si="0"/>
        <v>99.60654296648498</v>
      </c>
      <c r="H22" s="18">
        <f t="shared" si="1"/>
        <v>107.36340249999998</v>
      </c>
      <c r="I22" s="5"/>
    </row>
    <row r="23" spans="1:9" ht="25.5" x14ac:dyDescent="0.2">
      <c r="A23" s="4">
        <v>1</v>
      </c>
      <c r="B23" s="11" t="s">
        <v>39</v>
      </c>
      <c r="C23" s="12" t="s">
        <v>40</v>
      </c>
      <c r="D23" s="13">
        <v>3010.4</v>
      </c>
      <c r="E23" s="13">
        <v>3200</v>
      </c>
      <c r="F23" s="13">
        <v>2917.9112599999999</v>
      </c>
      <c r="G23" s="14">
        <f t="shared" si="0"/>
        <v>96.92769266542652</v>
      </c>
      <c r="H23" s="14">
        <f t="shared" si="1"/>
        <v>91.184726874999996</v>
      </c>
      <c r="I23" s="5"/>
    </row>
    <row r="24" spans="1:9" x14ac:dyDescent="0.2">
      <c r="A24" s="4">
        <v>0</v>
      </c>
      <c r="B24" s="11" t="s">
        <v>41</v>
      </c>
      <c r="C24" s="12" t="s">
        <v>38</v>
      </c>
      <c r="D24" s="13">
        <v>3010.4</v>
      </c>
      <c r="E24" s="13">
        <v>3200</v>
      </c>
      <c r="F24" s="13">
        <v>2917.9112599999999</v>
      </c>
      <c r="G24" s="18">
        <f t="shared" si="0"/>
        <v>96.92769266542652</v>
      </c>
      <c r="H24" s="18">
        <f t="shared" si="1"/>
        <v>91.184726874999996</v>
      </c>
      <c r="I24" s="5"/>
    </row>
    <row r="25" spans="1:9" ht="25.5" x14ac:dyDescent="0.2">
      <c r="A25" s="4">
        <v>1</v>
      </c>
      <c r="B25" s="11" t="s">
        <v>42</v>
      </c>
      <c r="C25" s="12" t="s">
        <v>43</v>
      </c>
      <c r="D25" s="13">
        <v>1844.2</v>
      </c>
      <c r="E25" s="13">
        <v>1900</v>
      </c>
      <c r="F25" s="13">
        <v>3206.3264399999998</v>
      </c>
      <c r="G25" s="14">
        <f t="shared" si="0"/>
        <v>173.86001735169719</v>
      </c>
      <c r="H25" s="14">
        <f t="shared" si="1"/>
        <v>168.75402315789472</v>
      </c>
      <c r="I25" s="5"/>
    </row>
    <row r="26" spans="1:9" ht="25.5" x14ac:dyDescent="0.2">
      <c r="A26" s="4">
        <v>1</v>
      </c>
      <c r="B26" s="11" t="s">
        <v>44</v>
      </c>
      <c r="C26" s="12" t="s">
        <v>45</v>
      </c>
      <c r="D26" s="13">
        <v>43161.4</v>
      </c>
      <c r="E26" s="13">
        <v>46906</v>
      </c>
      <c r="F26" s="13">
        <v>51226.689469999998</v>
      </c>
      <c r="G26" s="14">
        <f t="shared" si="0"/>
        <v>118.68634814904058</v>
      </c>
      <c r="H26" s="14">
        <f t="shared" si="1"/>
        <v>109.21137907730353</v>
      </c>
      <c r="I26" s="5"/>
    </row>
    <row r="27" spans="1:9" x14ac:dyDescent="0.2">
      <c r="A27" s="4">
        <v>1</v>
      </c>
      <c r="B27" s="11" t="s">
        <v>46</v>
      </c>
      <c r="C27" s="12" t="s">
        <v>47</v>
      </c>
      <c r="D27" s="13">
        <v>20643.2</v>
      </c>
      <c r="E27" s="13">
        <v>21903</v>
      </c>
      <c r="F27" s="13">
        <v>24471.129619999996</v>
      </c>
      <c r="G27" s="14">
        <f t="shared" si="0"/>
        <v>118.54329570996742</v>
      </c>
      <c r="H27" s="14">
        <f t="shared" si="1"/>
        <v>111.72501310322784</v>
      </c>
      <c r="I27" s="5"/>
    </row>
    <row r="28" spans="1:9" ht="38.25" x14ac:dyDescent="0.2">
      <c r="A28" s="4">
        <v>0</v>
      </c>
      <c r="B28" s="11" t="s">
        <v>48</v>
      </c>
      <c r="C28" s="12" t="s">
        <v>49</v>
      </c>
      <c r="D28" s="13">
        <v>43.7</v>
      </c>
      <c r="E28" s="13">
        <v>55</v>
      </c>
      <c r="F28" s="13">
        <v>43.991540000000001</v>
      </c>
      <c r="G28" s="18">
        <f t="shared" si="0"/>
        <v>100.66713958810067</v>
      </c>
      <c r="H28" s="18">
        <f t="shared" si="1"/>
        <v>79.984618181818178</v>
      </c>
      <c r="I28" s="5"/>
    </row>
    <row r="29" spans="1:9" ht="38.25" x14ac:dyDescent="0.2">
      <c r="A29" s="4">
        <v>0</v>
      </c>
      <c r="B29" s="11" t="s">
        <v>50</v>
      </c>
      <c r="C29" s="12" t="s">
        <v>51</v>
      </c>
      <c r="D29" s="13">
        <v>802.9</v>
      </c>
      <c r="E29" s="13">
        <v>800</v>
      </c>
      <c r="F29" s="13">
        <v>401.26158000000004</v>
      </c>
      <c r="G29" s="18">
        <f t="shared" si="0"/>
        <v>49.976532569435797</v>
      </c>
      <c r="H29" s="18">
        <f t="shared" si="1"/>
        <v>50.157697500000012</v>
      </c>
      <c r="I29" s="5"/>
    </row>
    <row r="30" spans="1:9" ht="38.25" x14ac:dyDescent="0.2">
      <c r="A30" s="4">
        <v>0</v>
      </c>
      <c r="B30" s="11" t="s">
        <v>52</v>
      </c>
      <c r="C30" s="12" t="s">
        <v>53</v>
      </c>
      <c r="D30" s="13">
        <v>1226.8</v>
      </c>
      <c r="E30" s="13">
        <v>2100</v>
      </c>
      <c r="F30" s="13">
        <v>3424.41383</v>
      </c>
      <c r="G30" s="18">
        <f t="shared" si="0"/>
        <v>279.13383029018581</v>
      </c>
      <c r="H30" s="18">
        <f t="shared" si="1"/>
        <v>163.06732523809524</v>
      </c>
      <c r="I30" s="5"/>
    </row>
    <row r="31" spans="1:9" ht="38.25" x14ac:dyDescent="0.2">
      <c r="A31" s="4">
        <v>0</v>
      </c>
      <c r="B31" s="11" t="s">
        <v>54</v>
      </c>
      <c r="C31" s="12" t="s">
        <v>55</v>
      </c>
      <c r="D31" s="13">
        <v>1073.7</v>
      </c>
      <c r="E31" s="13">
        <v>1000</v>
      </c>
      <c r="F31" s="13">
        <v>1330.9233100000001</v>
      </c>
      <c r="G31" s="18">
        <f t="shared" si="0"/>
        <v>123.95672068548012</v>
      </c>
      <c r="H31" s="18">
        <f t="shared" si="1"/>
        <v>133.09233100000003</v>
      </c>
      <c r="I31" s="5"/>
    </row>
    <row r="32" spans="1:9" x14ac:dyDescent="0.2">
      <c r="A32" s="4">
        <v>0</v>
      </c>
      <c r="B32" s="11" t="s">
        <v>56</v>
      </c>
      <c r="C32" s="12" t="s">
        <v>57</v>
      </c>
      <c r="D32" s="13">
        <v>1408.3</v>
      </c>
      <c r="E32" s="13">
        <v>1512</v>
      </c>
      <c r="F32" s="13">
        <v>1446.7202500000001</v>
      </c>
      <c r="G32" s="18">
        <f t="shared" si="0"/>
        <v>102.72812965987362</v>
      </c>
      <c r="H32" s="18">
        <f t="shared" si="1"/>
        <v>95.682556216931232</v>
      </c>
      <c r="I32" s="5"/>
    </row>
    <row r="33" spans="1:9" x14ac:dyDescent="0.2">
      <c r="A33" s="4">
        <v>0</v>
      </c>
      <c r="B33" s="11" t="s">
        <v>58</v>
      </c>
      <c r="C33" s="12" t="s">
        <v>59</v>
      </c>
      <c r="D33" s="13">
        <v>9858.4</v>
      </c>
      <c r="E33" s="13">
        <v>9800</v>
      </c>
      <c r="F33" s="13">
        <v>10901.79594</v>
      </c>
      <c r="G33" s="18">
        <f t="shared" si="0"/>
        <v>110.58382638156294</v>
      </c>
      <c r="H33" s="18">
        <f t="shared" si="1"/>
        <v>111.24281571428571</v>
      </c>
      <c r="I33" s="5"/>
    </row>
    <row r="34" spans="1:9" x14ac:dyDescent="0.2">
      <c r="A34" s="4">
        <v>0</v>
      </c>
      <c r="B34" s="11" t="s">
        <v>60</v>
      </c>
      <c r="C34" s="12" t="s">
        <v>61</v>
      </c>
      <c r="D34" s="13">
        <v>1253.0999999999999</v>
      </c>
      <c r="E34" s="13">
        <v>1200</v>
      </c>
      <c r="F34" s="13">
        <v>1585.9394199999999</v>
      </c>
      <c r="G34" s="18">
        <f t="shared" si="0"/>
        <v>126.56128162157849</v>
      </c>
      <c r="H34" s="18">
        <f t="shared" si="1"/>
        <v>132.16161833333334</v>
      </c>
      <c r="I34" s="5"/>
    </row>
    <row r="35" spans="1:9" x14ac:dyDescent="0.2">
      <c r="A35" s="4">
        <v>0</v>
      </c>
      <c r="B35" s="11" t="s">
        <v>62</v>
      </c>
      <c r="C35" s="12" t="s">
        <v>63</v>
      </c>
      <c r="D35" s="13">
        <v>4653.6000000000004</v>
      </c>
      <c r="E35" s="13">
        <v>5436</v>
      </c>
      <c r="F35" s="13">
        <v>5168.0837499999998</v>
      </c>
      <c r="G35" s="18">
        <f t="shared" si="0"/>
        <v>111.05560748667698</v>
      </c>
      <c r="H35" s="18">
        <f t="shared" si="1"/>
        <v>95.071444996320821</v>
      </c>
      <c r="I35" s="5"/>
    </row>
    <row r="36" spans="1:9" x14ac:dyDescent="0.2">
      <c r="A36" s="4">
        <v>0</v>
      </c>
      <c r="B36" s="11" t="s">
        <v>64</v>
      </c>
      <c r="C36" s="12" t="s">
        <v>65</v>
      </c>
      <c r="D36" s="13">
        <v>229</v>
      </c>
      <c r="E36" s="13">
        <v>0</v>
      </c>
      <c r="F36" s="13">
        <v>45</v>
      </c>
      <c r="G36" s="18">
        <f t="shared" si="0"/>
        <v>19.650655021834059</v>
      </c>
      <c r="H36" s="18">
        <v>0</v>
      </c>
      <c r="I36" s="5"/>
    </row>
    <row r="37" spans="1:9" x14ac:dyDescent="0.2">
      <c r="A37" s="4">
        <v>0</v>
      </c>
      <c r="B37" s="11" t="s">
        <v>66</v>
      </c>
      <c r="C37" s="12" t="s">
        <v>67</v>
      </c>
      <c r="D37" s="13">
        <v>93.7</v>
      </c>
      <c r="E37" s="13">
        <v>0</v>
      </c>
      <c r="F37" s="13">
        <v>123</v>
      </c>
      <c r="G37" s="18">
        <f t="shared" si="0"/>
        <v>131.27001067235858</v>
      </c>
      <c r="H37" s="18">
        <v>0</v>
      </c>
      <c r="I37" s="5"/>
    </row>
    <row r="38" spans="1:9" x14ac:dyDescent="0.2">
      <c r="A38" s="4">
        <v>1</v>
      </c>
      <c r="B38" s="11" t="s">
        <v>68</v>
      </c>
      <c r="C38" s="12" t="s">
        <v>69</v>
      </c>
      <c r="D38" s="13">
        <v>10</v>
      </c>
      <c r="E38" s="13">
        <v>7</v>
      </c>
      <c r="F38" s="13">
        <v>13.99</v>
      </c>
      <c r="G38" s="14">
        <f t="shared" si="0"/>
        <v>139.9</v>
      </c>
      <c r="H38" s="14">
        <f t="shared" si="1"/>
        <v>199.85714285714286</v>
      </c>
      <c r="I38" s="5"/>
    </row>
    <row r="39" spans="1:9" x14ac:dyDescent="0.2">
      <c r="A39" s="4">
        <v>0</v>
      </c>
      <c r="B39" s="11" t="s">
        <v>70</v>
      </c>
      <c r="C39" s="12" t="s">
        <v>71</v>
      </c>
      <c r="D39" s="13">
        <v>10</v>
      </c>
      <c r="E39" s="13">
        <v>7</v>
      </c>
      <c r="F39" s="13">
        <v>13.99</v>
      </c>
      <c r="G39" s="18">
        <f t="shared" si="0"/>
        <v>139.9</v>
      </c>
      <c r="H39" s="18">
        <f t="shared" si="1"/>
        <v>199.85714285714286</v>
      </c>
      <c r="I39" s="5"/>
    </row>
    <row r="40" spans="1:9" x14ac:dyDescent="0.2">
      <c r="A40" s="4">
        <v>1</v>
      </c>
      <c r="B40" s="11" t="s">
        <v>72</v>
      </c>
      <c r="C40" s="12" t="s">
        <v>73</v>
      </c>
      <c r="D40" s="13">
        <v>22508.2</v>
      </c>
      <c r="E40" s="13">
        <v>24996</v>
      </c>
      <c r="F40" s="13">
        <v>26741.569849999996</v>
      </c>
      <c r="G40" s="14">
        <f t="shared" si="0"/>
        <v>118.80812259532078</v>
      </c>
      <c r="H40" s="14">
        <f t="shared" si="1"/>
        <v>106.98339674347895</v>
      </c>
      <c r="I40" s="5"/>
    </row>
    <row r="41" spans="1:9" x14ac:dyDescent="0.2">
      <c r="A41" s="4">
        <v>0</v>
      </c>
      <c r="B41" s="11" t="s">
        <v>74</v>
      </c>
      <c r="C41" s="12" t="s">
        <v>75</v>
      </c>
      <c r="D41" s="13">
        <v>2062.6999999999998</v>
      </c>
      <c r="E41" s="13">
        <v>2586</v>
      </c>
      <c r="F41" s="13">
        <v>2985.33806</v>
      </c>
      <c r="G41" s="18">
        <f t="shared" si="0"/>
        <v>144.72962912687254</v>
      </c>
      <c r="H41" s="18">
        <f t="shared" si="1"/>
        <v>115.44230703789637</v>
      </c>
      <c r="I41" s="5"/>
    </row>
    <row r="42" spans="1:9" x14ac:dyDescent="0.2">
      <c r="A42" s="4">
        <v>0</v>
      </c>
      <c r="B42" s="11" t="s">
        <v>76</v>
      </c>
      <c r="C42" s="12" t="s">
        <v>77</v>
      </c>
      <c r="D42" s="13">
        <v>13893.8</v>
      </c>
      <c r="E42" s="13">
        <v>15410</v>
      </c>
      <c r="F42" s="13">
        <v>16882.777129999999</v>
      </c>
      <c r="G42" s="18">
        <f t="shared" si="0"/>
        <v>121.5130283291828</v>
      </c>
      <c r="H42" s="18">
        <f t="shared" si="1"/>
        <v>109.55728182998052</v>
      </c>
      <c r="I42" s="5"/>
    </row>
    <row r="43" spans="1:9" ht="51" x14ac:dyDescent="0.2">
      <c r="A43" s="4">
        <v>0</v>
      </c>
      <c r="B43" s="11" t="s">
        <v>78</v>
      </c>
      <c r="C43" s="12" t="s">
        <v>79</v>
      </c>
      <c r="D43" s="13">
        <v>6551.7</v>
      </c>
      <c r="E43" s="13">
        <v>7000</v>
      </c>
      <c r="F43" s="13">
        <v>6873.4546600000003</v>
      </c>
      <c r="G43" s="18">
        <f t="shared" si="0"/>
        <v>104.91101027214312</v>
      </c>
      <c r="H43" s="18">
        <f t="shared" si="1"/>
        <v>98.192209428571431</v>
      </c>
      <c r="I43" s="5"/>
    </row>
    <row r="44" spans="1:9" x14ac:dyDescent="0.2">
      <c r="A44" s="4">
        <v>1</v>
      </c>
      <c r="B44" s="11" t="s">
        <v>80</v>
      </c>
      <c r="C44" s="12" t="s">
        <v>81</v>
      </c>
      <c r="D44" s="13">
        <v>3648.2</v>
      </c>
      <c r="E44" s="13">
        <v>2749</v>
      </c>
      <c r="F44" s="13">
        <v>4189.8999999999996</v>
      </c>
      <c r="G44" s="14">
        <f t="shared" si="0"/>
        <v>114.84841839811412</v>
      </c>
      <c r="H44" s="14">
        <f t="shared" si="1"/>
        <v>152.41542379046925</v>
      </c>
      <c r="I44" s="5"/>
    </row>
    <row r="45" spans="1:9" x14ac:dyDescent="0.2">
      <c r="A45" s="4">
        <v>1</v>
      </c>
      <c r="B45" s="11" t="s">
        <v>82</v>
      </c>
      <c r="C45" s="12" t="s">
        <v>83</v>
      </c>
      <c r="D45" s="13">
        <v>177.6</v>
      </c>
      <c r="E45" s="13">
        <v>261</v>
      </c>
      <c r="F45" s="13">
        <v>514.69663000000003</v>
      </c>
      <c r="G45" s="14">
        <f t="shared" si="0"/>
        <v>289.80666103603608</v>
      </c>
      <c r="H45" s="14">
        <f t="shared" si="1"/>
        <v>197.20177394636016</v>
      </c>
      <c r="I45" s="5"/>
    </row>
    <row r="46" spans="1:9" ht="63.75" x14ac:dyDescent="0.2">
      <c r="A46" s="4">
        <v>1</v>
      </c>
      <c r="B46" s="11" t="s">
        <v>84</v>
      </c>
      <c r="C46" s="12" t="s">
        <v>85</v>
      </c>
      <c r="D46" s="13">
        <v>0</v>
      </c>
      <c r="E46" s="13">
        <v>0</v>
      </c>
      <c r="F46" s="13">
        <v>43.70908</v>
      </c>
      <c r="G46" s="14">
        <v>0</v>
      </c>
      <c r="H46" s="14">
        <v>0</v>
      </c>
      <c r="I46" s="5"/>
    </row>
    <row r="47" spans="1:9" ht="38.25" x14ac:dyDescent="0.2">
      <c r="A47" s="4">
        <v>0</v>
      </c>
      <c r="B47" s="11" t="s">
        <v>86</v>
      </c>
      <c r="C47" s="12" t="s">
        <v>87</v>
      </c>
      <c r="D47" s="13">
        <v>0</v>
      </c>
      <c r="E47" s="13">
        <v>0</v>
      </c>
      <c r="F47" s="13">
        <v>43.70908</v>
      </c>
      <c r="G47" s="18">
        <v>0</v>
      </c>
      <c r="H47" s="18">
        <v>0</v>
      </c>
      <c r="I47" s="5"/>
    </row>
    <row r="48" spans="1:9" x14ac:dyDescent="0.2">
      <c r="A48" s="4">
        <v>1</v>
      </c>
      <c r="B48" s="11" t="s">
        <v>88</v>
      </c>
      <c r="C48" s="12" t="s">
        <v>89</v>
      </c>
      <c r="D48" s="13">
        <v>177.6</v>
      </c>
      <c r="E48" s="13">
        <v>261</v>
      </c>
      <c r="F48" s="13">
        <v>470.98755</v>
      </c>
      <c r="G48" s="14">
        <f t="shared" si="0"/>
        <v>265.19569256756756</v>
      </c>
      <c r="H48" s="14">
        <f t="shared" si="1"/>
        <v>180.45500000000001</v>
      </c>
      <c r="I48" s="5"/>
    </row>
    <row r="49" spans="1:9" ht="63.75" x14ac:dyDescent="0.2">
      <c r="A49" s="4">
        <v>0</v>
      </c>
      <c r="B49" s="11" t="s">
        <v>90</v>
      </c>
      <c r="C49" s="12" t="s">
        <v>91</v>
      </c>
      <c r="D49" s="13">
        <v>5.4</v>
      </c>
      <c r="E49" s="13">
        <v>0</v>
      </c>
      <c r="F49" s="13">
        <v>5.0999999999999996</v>
      </c>
      <c r="G49" s="18">
        <f t="shared" si="0"/>
        <v>94.444444444444429</v>
      </c>
      <c r="H49" s="18">
        <v>0</v>
      </c>
      <c r="I49" s="5"/>
    </row>
    <row r="50" spans="1:9" x14ac:dyDescent="0.2">
      <c r="A50" s="4">
        <v>0</v>
      </c>
      <c r="B50" s="11" t="s">
        <v>92</v>
      </c>
      <c r="C50" s="12" t="s">
        <v>93</v>
      </c>
      <c r="D50" s="13">
        <v>46.6</v>
      </c>
      <c r="E50" s="13">
        <v>170</v>
      </c>
      <c r="F50" s="13">
        <v>395.32889</v>
      </c>
      <c r="G50" s="18">
        <f t="shared" si="0"/>
        <v>848.34525751072965</v>
      </c>
      <c r="H50" s="18">
        <f t="shared" si="1"/>
        <v>232.54640588235293</v>
      </c>
      <c r="I50" s="5"/>
    </row>
    <row r="51" spans="1:9" ht="38.25" x14ac:dyDescent="0.2">
      <c r="A51" s="4">
        <v>0</v>
      </c>
      <c r="B51" s="11" t="s">
        <v>94</v>
      </c>
      <c r="C51" s="12" t="s">
        <v>95</v>
      </c>
      <c r="D51" s="13">
        <v>103.3</v>
      </c>
      <c r="E51" s="13">
        <v>71</v>
      </c>
      <c r="F51" s="13">
        <v>45.988419999999998</v>
      </c>
      <c r="G51" s="18">
        <f t="shared" si="0"/>
        <v>44.519283639883831</v>
      </c>
      <c r="H51" s="18">
        <f t="shared" si="1"/>
        <v>64.772422535211263</v>
      </c>
      <c r="I51" s="5"/>
    </row>
    <row r="52" spans="1:9" x14ac:dyDescent="0.2">
      <c r="A52" s="4">
        <v>0</v>
      </c>
      <c r="B52" s="11" t="s">
        <v>96</v>
      </c>
      <c r="C52" s="12" t="s">
        <v>97</v>
      </c>
      <c r="D52" s="13">
        <v>22.3</v>
      </c>
      <c r="E52" s="13">
        <v>20</v>
      </c>
      <c r="F52" s="13">
        <v>24.570240000000002</v>
      </c>
      <c r="G52" s="18">
        <f t="shared" si="0"/>
        <v>110.18044843049329</v>
      </c>
      <c r="H52" s="18">
        <f t="shared" si="1"/>
        <v>122.85120000000001</v>
      </c>
      <c r="I52" s="5"/>
    </row>
    <row r="53" spans="1:9" ht="25.5" x14ac:dyDescent="0.2">
      <c r="A53" s="4">
        <v>1</v>
      </c>
      <c r="B53" s="11" t="s">
        <v>98</v>
      </c>
      <c r="C53" s="12" t="s">
        <v>99</v>
      </c>
      <c r="D53" s="13">
        <v>2339</v>
      </c>
      <c r="E53" s="13">
        <v>2342</v>
      </c>
      <c r="F53" s="13">
        <v>3248.0889500000003</v>
      </c>
      <c r="G53" s="14">
        <f t="shared" si="0"/>
        <v>138.86656477126979</v>
      </c>
      <c r="H53" s="14">
        <f t="shared" si="1"/>
        <v>138.68868274978652</v>
      </c>
      <c r="I53" s="5"/>
    </row>
    <row r="54" spans="1:9" x14ac:dyDescent="0.2">
      <c r="A54" s="4">
        <v>1</v>
      </c>
      <c r="B54" s="11" t="s">
        <v>100</v>
      </c>
      <c r="C54" s="12" t="s">
        <v>101</v>
      </c>
      <c r="D54" s="13">
        <v>2172.6999999999998</v>
      </c>
      <c r="E54" s="13">
        <v>2210</v>
      </c>
      <c r="F54" s="13">
        <v>3022.5287699999999</v>
      </c>
      <c r="G54" s="14">
        <f t="shared" si="0"/>
        <v>139.11394900354398</v>
      </c>
      <c r="H54" s="14">
        <f t="shared" si="1"/>
        <v>136.76600769230768</v>
      </c>
      <c r="I54" s="5"/>
    </row>
    <row r="55" spans="1:9" ht="38.25" x14ac:dyDescent="0.2">
      <c r="A55" s="4">
        <v>0</v>
      </c>
      <c r="B55" s="11" t="s">
        <v>102</v>
      </c>
      <c r="C55" s="12" t="s">
        <v>103</v>
      </c>
      <c r="D55" s="13">
        <v>47.4</v>
      </c>
      <c r="E55" s="13">
        <v>50</v>
      </c>
      <c r="F55" s="13">
        <v>84.219899999999996</v>
      </c>
      <c r="G55" s="18">
        <f t="shared" si="0"/>
        <v>177.67911392405063</v>
      </c>
      <c r="H55" s="18">
        <f t="shared" si="1"/>
        <v>168.43979999999999</v>
      </c>
      <c r="I55" s="5"/>
    </row>
    <row r="56" spans="1:9" x14ac:dyDescent="0.2">
      <c r="A56" s="4">
        <v>0</v>
      </c>
      <c r="B56" s="11" t="s">
        <v>104</v>
      </c>
      <c r="C56" s="12" t="s">
        <v>105</v>
      </c>
      <c r="D56" s="13">
        <v>1602.5</v>
      </c>
      <c r="E56" s="13">
        <v>1800</v>
      </c>
      <c r="F56" s="13">
        <v>2249.71027</v>
      </c>
      <c r="G56" s="18">
        <f t="shared" si="0"/>
        <v>140.38753634945397</v>
      </c>
      <c r="H56" s="18">
        <f t="shared" si="1"/>
        <v>124.98390388888889</v>
      </c>
      <c r="I56" s="5"/>
    </row>
    <row r="57" spans="1:9" ht="25.5" x14ac:dyDescent="0.2">
      <c r="A57" s="4">
        <v>0</v>
      </c>
      <c r="B57" s="11" t="s">
        <v>106</v>
      </c>
      <c r="C57" s="12" t="s">
        <v>107</v>
      </c>
      <c r="D57" s="13">
        <v>513.79999999999995</v>
      </c>
      <c r="E57" s="13">
        <v>360</v>
      </c>
      <c r="F57" s="13">
        <v>658.5</v>
      </c>
      <c r="G57" s="18">
        <f t="shared" si="0"/>
        <v>128.16270922537953</v>
      </c>
      <c r="H57" s="18">
        <f t="shared" si="1"/>
        <v>182.91666666666666</v>
      </c>
      <c r="I57" s="5"/>
    </row>
    <row r="58" spans="1:9" ht="63.75" x14ac:dyDescent="0.2">
      <c r="A58" s="4">
        <v>0</v>
      </c>
      <c r="B58" s="11" t="s">
        <v>108</v>
      </c>
      <c r="C58" s="12" t="s">
        <v>109</v>
      </c>
      <c r="D58" s="13">
        <v>9</v>
      </c>
      <c r="E58" s="13">
        <v>0</v>
      </c>
      <c r="F58" s="13">
        <v>30.184999999999999</v>
      </c>
      <c r="G58" s="18">
        <f t="shared" si="0"/>
        <v>335.38888888888886</v>
      </c>
      <c r="H58" s="18">
        <v>0</v>
      </c>
      <c r="I58" s="5"/>
    </row>
    <row r="59" spans="1:9" ht="25.5" x14ac:dyDescent="0.2">
      <c r="A59" s="4">
        <v>1</v>
      </c>
      <c r="B59" s="11" t="s">
        <v>110</v>
      </c>
      <c r="C59" s="12" t="s">
        <v>111</v>
      </c>
      <c r="D59" s="13">
        <v>150.6</v>
      </c>
      <c r="E59" s="13">
        <v>120</v>
      </c>
      <c r="F59" s="13">
        <v>202.1121</v>
      </c>
      <c r="G59" s="14">
        <f t="shared" si="0"/>
        <v>134.20458167330679</v>
      </c>
      <c r="H59" s="14">
        <f t="shared" si="1"/>
        <v>168.42675</v>
      </c>
      <c r="I59" s="5"/>
    </row>
    <row r="60" spans="1:9" ht="38.25" x14ac:dyDescent="0.2">
      <c r="A60" s="4">
        <v>0</v>
      </c>
      <c r="B60" s="11" t="s">
        <v>112</v>
      </c>
      <c r="C60" s="12" t="s">
        <v>113</v>
      </c>
      <c r="D60" s="13">
        <v>150.6</v>
      </c>
      <c r="E60" s="13">
        <v>120</v>
      </c>
      <c r="F60" s="13">
        <v>202.1121</v>
      </c>
      <c r="G60" s="18">
        <f t="shared" si="0"/>
        <v>134.20458167330679</v>
      </c>
      <c r="H60" s="18">
        <f t="shared" si="1"/>
        <v>168.42675</v>
      </c>
      <c r="I60" s="5"/>
    </row>
    <row r="61" spans="1:9" x14ac:dyDescent="0.2">
      <c r="A61" s="4">
        <v>1</v>
      </c>
      <c r="B61" s="11" t="s">
        <v>114</v>
      </c>
      <c r="C61" s="12" t="s">
        <v>115</v>
      </c>
      <c r="D61" s="13">
        <v>15.7</v>
      </c>
      <c r="E61" s="13">
        <v>12</v>
      </c>
      <c r="F61" s="13">
        <v>23.5</v>
      </c>
      <c r="G61" s="14">
        <f t="shared" si="0"/>
        <v>149.68152866242039</v>
      </c>
      <c r="H61" s="14">
        <f t="shared" si="1"/>
        <v>195.83333333333331</v>
      </c>
      <c r="I61" s="5"/>
    </row>
    <row r="62" spans="1:9" ht="38.25" x14ac:dyDescent="0.2">
      <c r="A62" s="4">
        <v>0</v>
      </c>
      <c r="B62" s="11" t="s">
        <v>116</v>
      </c>
      <c r="C62" s="12" t="s">
        <v>117</v>
      </c>
      <c r="D62" s="13">
        <v>8.1999999999999993</v>
      </c>
      <c r="E62" s="13">
        <v>6</v>
      </c>
      <c r="F62" s="13">
        <v>16.399999999999999</v>
      </c>
      <c r="G62" s="18">
        <f t="shared" si="0"/>
        <v>200</v>
      </c>
      <c r="H62" s="18">
        <f t="shared" si="1"/>
        <v>273.33333333333331</v>
      </c>
      <c r="I62" s="5"/>
    </row>
    <row r="63" spans="1:9" x14ac:dyDescent="0.2">
      <c r="A63" s="4">
        <v>0</v>
      </c>
      <c r="B63" s="11" t="s">
        <v>118</v>
      </c>
      <c r="C63" s="12" t="s">
        <v>119</v>
      </c>
      <c r="D63" s="13">
        <v>0.1</v>
      </c>
      <c r="E63" s="13">
        <v>0</v>
      </c>
      <c r="F63" s="13">
        <v>8.6699999999999999E-2</v>
      </c>
      <c r="G63" s="18">
        <f t="shared" si="0"/>
        <v>86.7</v>
      </c>
      <c r="H63" s="18">
        <v>0</v>
      </c>
      <c r="I63" s="5"/>
    </row>
    <row r="64" spans="1:9" ht="38.25" x14ac:dyDescent="0.2">
      <c r="A64" s="4">
        <v>0</v>
      </c>
      <c r="B64" s="11" t="s">
        <v>120</v>
      </c>
      <c r="C64" s="12" t="s">
        <v>121</v>
      </c>
      <c r="D64" s="13">
        <v>7.4</v>
      </c>
      <c r="E64" s="13">
        <v>6</v>
      </c>
      <c r="F64" s="13">
        <v>7.0091000000000001</v>
      </c>
      <c r="G64" s="18">
        <f t="shared" si="0"/>
        <v>94.717567567567556</v>
      </c>
      <c r="H64" s="18">
        <f t="shared" si="1"/>
        <v>116.81833333333333</v>
      </c>
      <c r="I64" s="5"/>
    </row>
    <row r="65" spans="1:9" x14ac:dyDescent="0.2">
      <c r="A65" s="4">
        <v>1</v>
      </c>
      <c r="B65" s="11" t="s">
        <v>122</v>
      </c>
      <c r="C65" s="12" t="s">
        <v>123</v>
      </c>
      <c r="D65" s="13">
        <v>1131.5999999999999</v>
      </c>
      <c r="E65" s="13">
        <v>146</v>
      </c>
      <c r="F65" s="13">
        <v>427.13658000000004</v>
      </c>
      <c r="G65" s="14">
        <f t="shared" si="0"/>
        <v>37.746251325556742</v>
      </c>
      <c r="H65" s="14">
        <f t="shared" si="1"/>
        <v>292.55930136986302</v>
      </c>
      <c r="I65" s="5"/>
    </row>
    <row r="66" spans="1:9" x14ac:dyDescent="0.2">
      <c r="A66" s="4">
        <v>1</v>
      </c>
      <c r="B66" s="11" t="s">
        <v>124</v>
      </c>
      <c r="C66" s="12" t="s">
        <v>89</v>
      </c>
      <c r="D66" s="13">
        <v>1131.5999999999999</v>
      </c>
      <c r="E66" s="13">
        <v>146</v>
      </c>
      <c r="F66" s="13">
        <v>427.13658000000004</v>
      </c>
      <c r="G66" s="14">
        <f t="shared" si="0"/>
        <v>37.746251325556742</v>
      </c>
      <c r="H66" s="14">
        <f t="shared" si="1"/>
        <v>292.55930136986302</v>
      </c>
      <c r="I66" s="5"/>
    </row>
    <row r="67" spans="1:9" x14ac:dyDescent="0.2">
      <c r="A67" s="4">
        <v>0</v>
      </c>
      <c r="B67" s="11" t="s">
        <v>125</v>
      </c>
      <c r="C67" s="12" t="s">
        <v>89</v>
      </c>
      <c r="D67" s="13">
        <v>64.2</v>
      </c>
      <c r="E67" s="13">
        <v>0</v>
      </c>
      <c r="F67" s="13">
        <v>238.72589000000002</v>
      </c>
      <c r="G67" s="18">
        <f t="shared" si="0"/>
        <v>371.8471806853583</v>
      </c>
      <c r="H67" s="18">
        <v>0</v>
      </c>
      <c r="I67" s="19"/>
    </row>
    <row r="68" spans="1:9" ht="51" x14ac:dyDescent="0.2">
      <c r="A68" s="4"/>
      <c r="B68" s="17">
        <v>24061900</v>
      </c>
      <c r="C68" s="12" t="s">
        <v>185</v>
      </c>
      <c r="D68" s="13">
        <v>33.700000000000003</v>
      </c>
      <c r="E68" s="13">
        <v>0</v>
      </c>
      <c r="F68" s="13">
        <v>0</v>
      </c>
      <c r="G68" s="18">
        <f t="shared" si="0"/>
        <v>0</v>
      </c>
      <c r="H68" s="18">
        <v>0</v>
      </c>
      <c r="I68" s="19"/>
    </row>
    <row r="69" spans="1:9" ht="63.75" x14ac:dyDescent="0.2">
      <c r="A69" s="4">
        <v>0</v>
      </c>
      <c r="B69" s="11" t="s">
        <v>126</v>
      </c>
      <c r="C69" s="12" t="s">
        <v>127</v>
      </c>
      <c r="D69" s="13">
        <v>1033.7</v>
      </c>
      <c r="E69" s="13">
        <v>146</v>
      </c>
      <c r="F69" s="13">
        <v>188.41068999999999</v>
      </c>
      <c r="G69" s="18">
        <f t="shared" ref="G69:G96" si="2">F69/D69*100</f>
        <v>18.226824997581499</v>
      </c>
      <c r="H69" s="18">
        <f t="shared" ref="H69:H96" si="3">F69/E69*100</f>
        <v>129.04841780821917</v>
      </c>
      <c r="I69" s="19"/>
    </row>
    <row r="70" spans="1:9" x14ac:dyDescent="0.2">
      <c r="A70" s="4">
        <v>1</v>
      </c>
      <c r="B70" s="11" t="s">
        <v>128</v>
      </c>
      <c r="C70" s="12" t="s">
        <v>129</v>
      </c>
      <c r="D70" s="13">
        <v>1.7</v>
      </c>
      <c r="E70" s="13">
        <v>0</v>
      </c>
      <c r="F70" s="13">
        <v>1.5</v>
      </c>
      <c r="G70" s="14">
        <f t="shared" si="2"/>
        <v>88.235294117647058</v>
      </c>
      <c r="H70" s="14">
        <v>0</v>
      </c>
      <c r="I70" s="5"/>
    </row>
    <row r="71" spans="1:9" x14ac:dyDescent="0.2">
      <c r="A71" s="4">
        <v>1</v>
      </c>
      <c r="B71" s="11" t="s">
        <v>130</v>
      </c>
      <c r="C71" s="12" t="s">
        <v>131</v>
      </c>
      <c r="D71" s="13">
        <v>1.7</v>
      </c>
      <c r="E71" s="13">
        <v>0</v>
      </c>
      <c r="F71" s="13">
        <v>1.5</v>
      </c>
      <c r="G71" s="14">
        <f t="shared" si="2"/>
        <v>88.235294117647058</v>
      </c>
      <c r="H71" s="14">
        <v>0</v>
      </c>
      <c r="I71" s="5"/>
    </row>
    <row r="72" spans="1:9" ht="63.75" x14ac:dyDescent="0.2">
      <c r="A72" s="4">
        <v>1</v>
      </c>
      <c r="B72" s="11" t="s">
        <v>132</v>
      </c>
      <c r="C72" s="12" t="s">
        <v>133</v>
      </c>
      <c r="D72" s="13">
        <v>1.7</v>
      </c>
      <c r="E72" s="13">
        <v>0</v>
      </c>
      <c r="F72" s="13">
        <v>1.5</v>
      </c>
      <c r="G72" s="14">
        <f t="shared" si="2"/>
        <v>88.235294117647058</v>
      </c>
      <c r="H72" s="14">
        <v>0</v>
      </c>
      <c r="I72" s="5"/>
    </row>
    <row r="73" spans="1:9" ht="51" x14ac:dyDescent="0.2">
      <c r="A73" s="4">
        <v>0</v>
      </c>
      <c r="B73" s="11" t="s">
        <v>134</v>
      </c>
      <c r="C73" s="12" t="s">
        <v>135</v>
      </c>
      <c r="D73" s="13">
        <v>1.7</v>
      </c>
      <c r="E73" s="13">
        <v>0</v>
      </c>
      <c r="F73" s="13">
        <v>1.5</v>
      </c>
      <c r="G73" s="18">
        <f t="shared" si="2"/>
        <v>88.235294117647058</v>
      </c>
      <c r="H73" s="18">
        <v>0</v>
      </c>
      <c r="I73" s="19"/>
    </row>
    <row r="74" spans="1:9" x14ac:dyDescent="0.2">
      <c r="A74" s="4">
        <v>1</v>
      </c>
      <c r="B74" s="11" t="s">
        <v>136</v>
      </c>
      <c r="C74" s="12" t="s">
        <v>137</v>
      </c>
      <c r="D74" s="13">
        <v>114538.6</v>
      </c>
      <c r="E74" s="13">
        <v>134489.03700000001</v>
      </c>
      <c r="F74" s="13">
        <v>134350.13774999999</v>
      </c>
      <c r="G74" s="14">
        <f t="shared" si="2"/>
        <v>117.29682198839517</v>
      </c>
      <c r="H74" s="14">
        <f t="shared" si="3"/>
        <v>99.896720763938546</v>
      </c>
      <c r="I74" s="5"/>
    </row>
    <row r="75" spans="1:9" x14ac:dyDescent="0.2">
      <c r="A75" s="4">
        <v>1</v>
      </c>
      <c r="B75" s="11" t="s">
        <v>138</v>
      </c>
      <c r="C75" s="12" t="s">
        <v>139</v>
      </c>
      <c r="D75" s="13">
        <v>114538.6</v>
      </c>
      <c r="E75" s="13">
        <v>134489.03700000001</v>
      </c>
      <c r="F75" s="13">
        <v>134350.13774999999</v>
      </c>
      <c r="G75" s="14">
        <f t="shared" si="2"/>
        <v>117.29682198839517</v>
      </c>
      <c r="H75" s="14">
        <f t="shared" si="3"/>
        <v>99.896720763938546</v>
      </c>
      <c r="I75" s="5"/>
    </row>
    <row r="76" spans="1:9" x14ac:dyDescent="0.2">
      <c r="A76" s="4">
        <v>1</v>
      </c>
      <c r="B76" s="11" t="s">
        <v>140</v>
      </c>
      <c r="C76" s="12" t="s">
        <v>141</v>
      </c>
      <c r="D76" s="13">
        <v>24142.7</v>
      </c>
      <c r="E76" s="13">
        <v>27287.200000000001</v>
      </c>
      <c r="F76" s="13">
        <v>27287.200000000001</v>
      </c>
      <c r="G76" s="14">
        <f t="shared" si="2"/>
        <v>113.02464098878751</v>
      </c>
      <c r="H76" s="14">
        <f t="shared" si="3"/>
        <v>100</v>
      </c>
      <c r="I76" s="5"/>
    </row>
    <row r="77" spans="1:9" x14ac:dyDescent="0.2">
      <c r="A77" s="4">
        <v>0</v>
      </c>
      <c r="B77" s="11" t="s">
        <v>142</v>
      </c>
      <c r="C77" s="12" t="s">
        <v>143</v>
      </c>
      <c r="D77" s="13">
        <v>24142.7</v>
      </c>
      <c r="E77" s="13">
        <v>27287.200000000001</v>
      </c>
      <c r="F77" s="13">
        <v>27287.200000000001</v>
      </c>
      <c r="G77" s="15">
        <f t="shared" si="2"/>
        <v>113.02464098878751</v>
      </c>
      <c r="H77" s="15">
        <f t="shared" si="3"/>
        <v>100</v>
      </c>
      <c r="I77" s="5"/>
    </row>
    <row r="78" spans="1:9" x14ac:dyDescent="0.2">
      <c r="A78" s="4">
        <v>1</v>
      </c>
      <c r="B78" s="11" t="s">
        <v>144</v>
      </c>
      <c r="C78" s="12" t="s">
        <v>145</v>
      </c>
      <c r="D78" s="13">
        <v>80221.2</v>
      </c>
      <c r="E78" s="13">
        <v>95761.100999999995</v>
      </c>
      <c r="F78" s="13">
        <v>95699.971959999995</v>
      </c>
      <c r="G78" s="14">
        <f t="shared" si="2"/>
        <v>119.29511395990087</v>
      </c>
      <c r="H78" s="14">
        <f t="shared" si="3"/>
        <v>99.936165061427189</v>
      </c>
      <c r="I78" s="5"/>
    </row>
    <row r="79" spans="1:9" ht="38.25" x14ac:dyDescent="0.2">
      <c r="A79" s="4">
        <v>0</v>
      </c>
      <c r="B79" s="11" t="s">
        <v>146</v>
      </c>
      <c r="C79" s="12" t="s">
        <v>147</v>
      </c>
      <c r="D79" s="13">
        <v>0</v>
      </c>
      <c r="E79" s="13">
        <v>1200.2</v>
      </c>
      <c r="F79" s="13">
        <v>1139.07196</v>
      </c>
      <c r="G79" s="18">
        <v>0</v>
      </c>
      <c r="H79" s="18">
        <f t="shared" si="3"/>
        <v>94.906845525745709</v>
      </c>
      <c r="I79" s="5"/>
    </row>
    <row r="80" spans="1:9" ht="25.5" x14ac:dyDescent="0.2">
      <c r="A80" s="4">
        <v>0</v>
      </c>
      <c r="B80" s="11" t="s">
        <v>148</v>
      </c>
      <c r="C80" s="12" t="s">
        <v>149</v>
      </c>
      <c r="D80" s="13">
        <v>73403</v>
      </c>
      <c r="E80" s="13">
        <v>93888.7</v>
      </c>
      <c r="F80" s="13">
        <v>93888.7</v>
      </c>
      <c r="G80" s="18">
        <f t="shared" si="2"/>
        <v>127.90853234881408</v>
      </c>
      <c r="H80" s="18">
        <f t="shared" si="3"/>
        <v>100</v>
      </c>
      <c r="I80" s="5"/>
    </row>
    <row r="81" spans="1:9" ht="25.5" x14ac:dyDescent="0.2">
      <c r="A81" s="4"/>
      <c r="B81" s="17">
        <v>41034200</v>
      </c>
      <c r="C81" s="12" t="s">
        <v>183</v>
      </c>
      <c r="D81" s="13">
        <v>6818.2</v>
      </c>
      <c r="E81" s="13"/>
      <c r="F81" s="13"/>
      <c r="G81" s="18">
        <f t="shared" si="2"/>
        <v>0</v>
      </c>
      <c r="H81" s="18">
        <v>0</v>
      </c>
      <c r="I81" s="5"/>
    </row>
    <row r="82" spans="1:9" ht="25.5" x14ac:dyDescent="0.2">
      <c r="A82" s="4">
        <v>0</v>
      </c>
      <c r="B82" s="11" t="s">
        <v>150</v>
      </c>
      <c r="C82" s="12" t="s">
        <v>151</v>
      </c>
      <c r="D82" s="13">
        <v>0</v>
      </c>
      <c r="E82" s="13">
        <v>572.20000000000005</v>
      </c>
      <c r="F82" s="13">
        <v>572.20000000000005</v>
      </c>
      <c r="G82" s="18">
        <v>0</v>
      </c>
      <c r="H82" s="18">
        <f t="shared" si="3"/>
        <v>100</v>
      </c>
      <c r="I82" s="5"/>
    </row>
    <row r="83" spans="1:9" ht="51" x14ac:dyDescent="0.2">
      <c r="A83" s="4">
        <v>0</v>
      </c>
      <c r="B83" s="11" t="s">
        <v>152</v>
      </c>
      <c r="C83" s="12" t="s">
        <v>153</v>
      </c>
      <c r="D83" s="13">
        <v>0</v>
      </c>
      <c r="E83" s="13">
        <v>100.001</v>
      </c>
      <c r="F83" s="13">
        <v>100</v>
      </c>
      <c r="G83" s="18">
        <v>0</v>
      </c>
      <c r="H83" s="18">
        <f t="shared" si="3"/>
        <v>99.999000009999889</v>
      </c>
      <c r="I83" s="5"/>
    </row>
    <row r="84" spans="1:9" x14ac:dyDescent="0.2">
      <c r="A84" s="4">
        <v>1</v>
      </c>
      <c r="B84" s="11" t="s">
        <v>154</v>
      </c>
      <c r="C84" s="12" t="s">
        <v>155</v>
      </c>
      <c r="D84" s="13">
        <v>4509.3999999999996</v>
      </c>
      <c r="E84" s="13">
        <v>4536.857</v>
      </c>
      <c r="F84" s="13">
        <v>4536.857</v>
      </c>
      <c r="G84" s="14">
        <f t="shared" si="2"/>
        <v>100.60888366523264</v>
      </c>
      <c r="H84" s="14">
        <f t="shared" si="3"/>
        <v>100</v>
      </c>
      <c r="I84" s="5"/>
    </row>
    <row r="85" spans="1:9" ht="51" x14ac:dyDescent="0.2">
      <c r="A85" s="4">
        <v>0</v>
      </c>
      <c r="B85" s="11" t="s">
        <v>156</v>
      </c>
      <c r="C85" s="12" t="s">
        <v>157</v>
      </c>
      <c r="D85" s="13">
        <v>4509.3999999999996</v>
      </c>
      <c r="E85" s="13">
        <v>4080.9569999999999</v>
      </c>
      <c r="F85" s="13">
        <v>4080.9569999999999</v>
      </c>
      <c r="G85" s="18">
        <f t="shared" si="2"/>
        <v>90.498891205038362</v>
      </c>
      <c r="H85" s="18">
        <f t="shared" si="3"/>
        <v>100</v>
      </c>
      <c r="I85" s="5"/>
    </row>
    <row r="86" spans="1:9" ht="63.75" x14ac:dyDescent="0.2">
      <c r="A86" s="4">
        <v>0</v>
      </c>
      <c r="B86" s="11" t="s">
        <v>158</v>
      </c>
      <c r="C86" s="12" t="s">
        <v>159</v>
      </c>
      <c r="D86" s="13">
        <v>0</v>
      </c>
      <c r="E86" s="13">
        <v>455.9</v>
      </c>
      <c r="F86" s="13">
        <v>455.9</v>
      </c>
      <c r="G86" s="18">
        <v>0</v>
      </c>
      <c r="H86" s="18">
        <f t="shared" si="3"/>
        <v>100</v>
      </c>
      <c r="I86" s="5"/>
    </row>
    <row r="87" spans="1:9" ht="25.5" x14ac:dyDescent="0.2">
      <c r="A87" s="4">
        <v>1</v>
      </c>
      <c r="B87" s="11" t="s">
        <v>160</v>
      </c>
      <c r="C87" s="12" t="s">
        <v>161</v>
      </c>
      <c r="D87" s="13">
        <v>5665.3</v>
      </c>
      <c r="E87" s="13">
        <v>6903.8789999999999</v>
      </c>
      <c r="F87" s="13">
        <v>6826.1087900000002</v>
      </c>
      <c r="G87" s="14">
        <f t="shared" si="2"/>
        <v>120.48980265828817</v>
      </c>
      <c r="H87" s="14">
        <f t="shared" si="3"/>
        <v>98.873528779980063</v>
      </c>
      <c r="I87" s="5"/>
    </row>
    <row r="88" spans="1:9" ht="25.5" x14ac:dyDescent="0.2">
      <c r="A88" s="4">
        <v>0</v>
      </c>
      <c r="B88" s="11" t="s">
        <v>162</v>
      </c>
      <c r="C88" s="12" t="s">
        <v>163</v>
      </c>
      <c r="D88" s="13">
        <v>1115.0999999999999</v>
      </c>
      <c r="E88" s="13">
        <v>1357.5</v>
      </c>
      <c r="F88" s="13">
        <v>1357.5</v>
      </c>
      <c r="G88" s="18">
        <f t="shared" si="2"/>
        <v>121.73796072101158</v>
      </c>
      <c r="H88" s="18">
        <f t="shared" si="3"/>
        <v>100</v>
      </c>
      <c r="I88" s="19"/>
    </row>
    <row r="89" spans="1:9" ht="38.25" x14ac:dyDescent="0.2">
      <c r="A89" s="4">
        <v>0</v>
      </c>
      <c r="B89" s="11" t="s">
        <v>164</v>
      </c>
      <c r="C89" s="12" t="s">
        <v>165</v>
      </c>
      <c r="D89" s="13">
        <v>13.1</v>
      </c>
      <c r="E89" s="13">
        <v>68.611999999999995</v>
      </c>
      <c r="F89" s="13">
        <v>67.336699999999993</v>
      </c>
      <c r="G89" s="18">
        <f t="shared" si="2"/>
        <v>514.02061068702278</v>
      </c>
      <c r="H89" s="18">
        <f t="shared" si="3"/>
        <v>98.141287238383953</v>
      </c>
      <c r="I89" s="19"/>
    </row>
    <row r="90" spans="1:9" ht="51" x14ac:dyDescent="0.2">
      <c r="A90" s="4">
        <v>0</v>
      </c>
      <c r="B90" s="11" t="s">
        <v>166</v>
      </c>
      <c r="C90" s="12" t="s">
        <v>167</v>
      </c>
      <c r="D90" s="13">
        <v>1833.2</v>
      </c>
      <c r="E90" s="13">
        <v>1214.6110000000001</v>
      </c>
      <c r="F90" s="13">
        <v>1206.6849999999999</v>
      </c>
      <c r="G90" s="18">
        <f t="shared" si="2"/>
        <v>65.823969015928427</v>
      </c>
      <c r="H90" s="18">
        <f t="shared" si="3"/>
        <v>99.347445396097996</v>
      </c>
      <c r="I90" s="19"/>
    </row>
    <row r="91" spans="1:9" ht="51" x14ac:dyDescent="0.2">
      <c r="A91" s="4">
        <v>0</v>
      </c>
      <c r="B91" s="11" t="s">
        <v>168</v>
      </c>
      <c r="C91" s="12" t="s">
        <v>169</v>
      </c>
      <c r="D91" s="13">
        <v>0</v>
      </c>
      <c r="E91" s="13">
        <v>48.506</v>
      </c>
      <c r="F91" s="13">
        <v>47.990910000000007</v>
      </c>
      <c r="G91" s="18">
        <v>0</v>
      </c>
      <c r="H91" s="18">
        <f t="shared" si="3"/>
        <v>98.938090133179415</v>
      </c>
      <c r="I91" s="19"/>
    </row>
    <row r="92" spans="1:9" ht="38.25" x14ac:dyDescent="0.2">
      <c r="A92" s="4"/>
      <c r="B92" s="17">
        <v>41053000</v>
      </c>
      <c r="C92" s="12" t="s">
        <v>184</v>
      </c>
      <c r="D92" s="13">
        <v>2058.6</v>
      </c>
      <c r="E92" s="13">
        <v>0</v>
      </c>
      <c r="F92" s="13">
        <v>0</v>
      </c>
      <c r="G92" s="18">
        <f t="shared" si="2"/>
        <v>0</v>
      </c>
      <c r="H92" s="18">
        <v>0</v>
      </c>
      <c r="I92" s="19"/>
    </row>
    <row r="93" spans="1:9" x14ac:dyDescent="0.2">
      <c r="A93" s="4">
        <v>0</v>
      </c>
      <c r="B93" s="11" t="s">
        <v>170</v>
      </c>
      <c r="C93" s="12" t="s">
        <v>171</v>
      </c>
      <c r="D93" s="13">
        <v>645.29999999999995</v>
      </c>
      <c r="E93" s="13">
        <v>2788.25</v>
      </c>
      <c r="F93" s="13">
        <v>2720.2003100000002</v>
      </c>
      <c r="G93" s="18">
        <f t="shared" si="2"/>
        <v>421.5404168603751</v>
      </c>
      <c r="H93" s="18">
        <f t="shared" si="3"/>
        <v>97.559412176096131</v>
      </c>
      <c r="I93" s="19"/>
    </row>
    <row r="94" spans="1:9" ht="38.25" x14ac:dyDescent="0.2">
      <c r="A94" s="4">
        <v>0</v>
      </c>
      <c r="B94" s="11" t="s">
        <v>172</v>
      </c>
      <c r="C94" s="12" t="s">
        <v>173</v>
      </c>
      <c r="D94" s="13">
        <v>0</v>
      </c>
      <c r="E94" s="13">
        <v>1426.4</v>
      </c>
      <c r="F94" s="13">
        <v>1426.3958700000001</v>
      </c>
      <c r="G94" s="18">
        <v>0</v>
      </c>
      <c r="H94" s="18">
        <f t="shared" si="3"/>
        <v>99.999710459899049</v>
      </c>
      <c r="I94" s="19"/>
    </row>
    <row r="95" spans="1:9" x14ac:dyDescent="0.2">
      <c r="A95" s="4">
        <v>1</v>
      </c>
      <c r="B95" s="11" t="s">
        <v>174</v>
      </c>
      <c r="C95" s="12" t="s">
        <v>175</v>
      </c>
      <c r="D95" s="13">
        <v>128481.4</v>
      </c>
      <c r="E95" s="13">
        <v>146912</v>
      </c>
      <c r="F95" s="13">
        <v>154567.59659999999</v>
      </c>
      <c r="G95" s="14">
        <f t="shared" si="2"/>
        <v>120.30348097078642</v>
      </c>
      <c r="H95" s="14">
        <f t="shared" si="3"/>
        <v>105.21100835874537</v>
      </c>
      <c r="I95" s="5"/>
    </row>
    <row r="96" spans="1:9" x14ac:dyDescent="0.2">
      <c r="A96" s="4">
        <v>1</v>
      </c>
      <c r="B96" s="11" t="s">
        <v>174</v>
      </c>
      <c r="C96" s="12" t="s">
        <v>176</v>
      </c>
      <c r="D96" s="13">
        <v>243020</v>
      </c>
      <c r="E96" s="13">
        <v>281401.03700000001</v>
      </c>
      <c r="F96" s="13">
        <v>288917.73435000004</v>
      </c>
      <c r="G96" s="14">
        <f t="shared" si="2"/>
        <v>118.88640208624805</v>
      </c>
      <c r="H96" s="14">
        <f t="shared" si="3"/>
        <v>102.67116902984263</v>
      </c>
      <c r="I96" s="5"/>
    </row>
    <row r="100" spans="2:8" ht="15.75" x14ac:dyDescent="0.25">
      <c r="B100" s="22" t="s">
        <v>187</v>
      </c>
      <c r="C100" s="22"/>
      <c r="D100" s="22"/>
      <c r="E100" s="22"/>
      <c r="F100" s="22"/>
      <c r="G100" s="22"/>
      <c r="H100" s="22"/>
    </row>
  </sheetData>
  <mergeCells count="2">
    <mergeCell ref="B1:I1"/>
    <mergeCell ref="B100:H100"/>
  </mergeCells>
  <conditionalFormatting sqref="B4:B96">
    <cfRule type="expression" dxfId="8" priority="3" stopIfTrue="1">
      <formula>A4=1</formula>
    </cfRule>
  </conditionalFormatting>
  <conditionalFormatting sqref="C4:C96">
    <cfRule type="expression" dxfId="7" priority="4" stopIfTrue="1">
      <formula>A4=1</formula>
    </cfRule>
  </conditionalFormatting>
  <conditionalFormatting sqref="D4:D96">
    <cfRule type="expression" dxfId="6" priority="5" stopIfTrue="1">
      <formula>A4=1</formula>
    </cfRule>
  </conditionalFormatting>
  <conditionalFormatting sqref="E4:E96">
    <cfRule type="expression" dxfId="5" priority="6" stopIfTrue="1">
      <formula>A4=1</formula>
    </cfRule>
  </conditionalFormatting>
  <conditionalFormatting sqref="F4:F96">
    <cfRule type="expression" dxfId="4" priority="8" stopIfTrue="1">
      <formula>A4=1</formula>
    </cfRule>
  </conditionalFormatting>
  <conditionalFormatting sqref="G4">
    <cfRule type="expression" dxfId="3" priority="9" stopIfTrue="1">
      <formula>A4=1</formula>
    </cfRule>
  </conditionalFormatting>
  <conditionalFormatting sqref="H4">
    <cfRule type="expression" dxfId="2" priority="10" stopIfTrue="1">
      <formula>A4=1</formula>
    </cfRule>
  </conditionalFormatting>
  <conditionalFormatting sqref="G5:G96">
    <cfRule type="expression" dxfId="1" priority="1" stopIfTrue="1">
      <formula>A5=1</formula>
    </cfRule>
  </conditionalFormatting>
  <conditionalFormatting sqref="H5:H96">
    <cfRule type="expression" dxfId="0" priority="2" stopIfTrue="1">
      <formula>A5=1</formula>
    </cfRule>
  </conditionalFormatting>
  <pageMargins left="1.1811023622047245" right="0.39370078740157483" top="0.78740157480314965" bottom="0.78740157480314965" header="0" footer="0"/>
  <pageSetup paperSize="9" scale="70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2022-03-01T14:33:53Z</cp:lastPrinted>
  <dcterms:created xsi:type="dcterms:W3CDTF">2022-02-07T14:36:03Z</dcterms:created>
  <dcterms:modified xsi:type="dcterms:W3CDTF">2022-03-01T14:33:57Z</dcterms:modified>
</cp:coreProperties>
</file>