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38" i="1" l="1"/>
  <c r="G37" i="1"/>
  <c r="G36" i="1"/>
  <c r="G35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H38" i="1"/>
  <c r="H37" i="1"/>
  <c r="H34" i="1"/>
  <c r="H32" i="1"/>
  <c r="H31" i="1"/>
  <c r="H30" i="1"/>
  <c r="H29" i="1"/>
  <c r="H28" i="1"/>
  <c r="H27" i="1"/>
  <c r="H26" i="1"/>
  <c r="H25" i="1"/>
  <c r="H24" i="1"/>
  <c r="H20" i="1"/>
  <c r="H19" i="1"/>
  <c r="H17" i="1"/>
  <c r="H16" i="1"/>
  <c r="H15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<sst xmlns="http://schemas.openxmlformats.org/spreadsheetml/2006/main" count="78" uniqueCount="77">
  <si>
    <t>тис. грн.</t>
  </si>
  <si>
    <t>ККД</t>
  </si>
  <si>
    <t>Доходи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</si>
  <si>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</si>
  <si>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</si>
  <si>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</si>
  <si>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</si>
  <si>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</si>
  <si>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</si>
  <si>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</si>
  <si>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</si>
  <si>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</si>
  <si>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</si>
  <si>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</si>
  <si>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</si>
  <si>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</si>
  <si>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</si>
  <si>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</si>
  <si>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</si>
  <si>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</si>
  <si>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</si>
  <si>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</si>
  <si>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</si>
  <si>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24170000</t>
  </si>
  <si>
    <t>Надходження коштів пайової участі у розвитку інфраструктури населеного пункту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</si>
  <si>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</si>
  <si>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</si>
  <si>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</si>
  <si>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</si>
  <si>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</si>
  <si>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</si>
  <si>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</si>
  <si>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</si>
  <si>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</si>
  <si>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</si>
  <si>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</si>
  <si>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</si>
  <si>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</si>
  <si>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</si>
  <si>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</si>
  <si>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</si>
  <si>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</si>
  <si>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</si>
  <si>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</si>
  <si>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</si>
  <si>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</si>
  <si>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</si>
  <si>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</si>
  <si>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</si>
  <si>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</si>
  <si>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</si>
  <si>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</si>
  <si>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</si>
  <si>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40000000</t>
  </si>
  <si>
    <t>Офіційні трансферти  </t>
  </si>
  <si>
    <t>41000000</t>
  </si>
  <si>
    <t>Від органів державного управління  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</si>
  <si>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</si>
  <si>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</si>
  <si>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</si>
  <si>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</si>
  <si>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</si>
  <si>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</si>
  <si>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</si>
  <si>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</si>
  <si>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 xml:space="preserve"> </t>
  </si>
  <si>
    <t xml:space="preserve">Усього ( без урахування трансфертів) </t>
  </si>
  <si>
    <t xml:space="preserve">Усього </t>
  </si>
  <si>
    <t>Доходи спеціального фонду міського бюджету за 2021 рік</t>
  </si>
  <si>
    <t>Фактичні надходження за 2020 рік</t>
  </si>
  <si>
    <t>План на 2021 рік з врахуванням змін</t>
  </si>
  <si>
    <t>Фактичні надходження за 2021 рік</t>
  </si>
  <si>
    <t>% до фактичних надходжень 2020 року</t>
  </si>
  <si>
    <t>% до плану на 2021 рік з врахуванням змін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</si>
  <si>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</si>
  <si>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Субвенція з місцевого бюджету за рахунок залишку коштів освітньої субвенції, що утворився на початок бюджетного періоду</t>
  </si>
  <si>
    <t>Секретар міської ради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</si>
</sst>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wrapText="1"/>
    </xf>
    <xf numFmtId="164" fontId="3" fillId="0" borderId="0" xfId="0" applyNumberFormat="1" applyFont="1"/>
    <xf numFmtId="164" fontId="4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165" fontId="4" fillId="3" borderId="1" xfId="0" applyNumberFormat="1" applyFont="1" applyFill="1" applyBorder="1" applyAlignment="1">
      <alignment vertical="center"/>
    </xf>
    <xf numFmtId="0" fontId="0" fillId="3" borderId="0" xfId="0" applyFont="1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topLeftCell="B31" workbookViewId="0">
      <selection activeCell="F40" sqref="F40"/>
    </sheetView>
  </sheetViews>
  <sheetFormatPr defaultRowHeight="12.75" x14ac:dyDescent="0.2"/>
  <cols>
    <col min="1" max="1" width="0" hidden="1" customWidth="1"/>
    <col min="2" max="2" width="12.28515625" customWidth="1"/>
    <col min="3" max="3" width="50.7109375" style="2" customWidth="1"/>
    <col min="4" max="4" width="13.28515625" style="1" customWidth="1"/>
    <col min="5" max="5" width="13.5703125" style="1" customWidth="1"/>
    <col min="6" max="6" width="13" style="1" customWidth="1"/>
    <col min="7" max="7" width="12" style="1" customWidth="1"/>
    <col min="8" max="8" width="13.42578125" style="1" customWidth="1"/>
  </cols>
  <sheetData>
    <row r="1" spans="1:9" ht="18.75" x14ac:dyDescent="0.2">
      <c r="B1" s="19" t="s">
        <v>68</v>
      </c>
      <c r="C1" s="20"/>
      <c r="D1" s="20"/>
      <c r="E1" s="20"/>
      <c r="F1" s="20"/>
      <c r="G1" s="20"/>
      <c r="H1" s="20"/>
    </row>
    <row r="2" spans="1:9" x14ac:dyDescent="0.2">
      <c r="B2" s="6"/>
      <c r="C2" s="7"/>
      <c r="D2" s="8"/>
      <c r="E2" s="9"/>
      <c r="F2" s="9"/>
      <c r="G2" s="9"/>
      <c r="H2" s="15" t="s">
        <v>0</v>
      </c>
    </row>
    <row r="3" spans="1:9" ht="65.25" customHeight="1" x14ac:dyDescent="0.2">
      <c r="A3" s="3"/>
      <c r="B3" s="10" t="s">
        <v>1</v>
      </c>
      <c r="C3" s="5" t="s">
        <v>2</v>
      </c>
      <c r="D3" s="5" t="s">
        <v>69</v>
      </c>
      <c r="E3" s="5" t="s">
        <v>70</v>
      </c>
      <c r="F3" s="5" t="s">
        <v>71</v>
      </c>
      <c r="G3" s="5" t="s">
        <v>72</v>
      </c>
      <c r="H3" s="5" t="s">
        <v>73</v>
      </c>
    </row>
    <row r="4" spans="1:9" x14ac:dyDescent="0.2">
      <c r="A4" s="4">
        <v>1</v>
      </c>
      <c r="B4" s="11" t="s">
        <v>3</v>
      </c>
      <c r="C4" s="12" t="s">
        <v>4</v>
      </c>
      <c r="D4" s="13">
        <v>44.1</v>
      </c>
      <c r="E4" s="13">
        <v>42</v>
      </c>
      <c r="F4" s="13">
        <v>26.209070000000001</v>
      </c>
      <c r="G4" s="14">
        <f>F4/D4*100</f>
        <v>59.430997732426306</v>
      </c>
      <c r="H4" s="14">
        <f>F4/E4*100</f>
        <v>62.402547619047624</v>
      </c>
    </row>
    <row r="5" spans="1:9" x14ac:dyDescent="0.2">
      <c r="A5" s="4">
        <v>1</v>
      </c>
      <c r="B5" s="11" t="s">
        <v>5</v>
      </c>
      <c r="C5" s="12" t="s">
        <v>6</v>
      </c>
      <c r="D5" s="13">
        <v>44.1</v>
      </c>
      <c r="E5" s="13">
        <v>42</v>
      </c>
      <c r="F5" s="13">
        <v>26.209070000000001</v>
      </c>
      <c r="G5" s="14">
        <f t="shared" ref="G5:G38" si="0">F5/D5*100</f>
        <v>59.430997732426306</v>
      </c>
      <c r="H5" s="14">
        <f t="shared" ref="H5:H38" si="1">F5/E5*100</f>
        <v>62.402547619047624</v>
      </c>
    </row>
    <row r="6" spans="1:9" x14ac:dyDescent="0.2">
      <c r="A6" s="4">
        <v>1</v>
      </c>
      <c r="B6" s="11" t="s">
        <v>7</v>
      </c>
      <c r="C6" s="12" t="s">
        <v>8</v>
      </c>
      <c r="D6" s="13">
        <v>44.1</v>
      </c>
      <c r="E6" s="13">
        <v>42</v>
      </c>
      <c r="F6" s="13">
        <v>26.209070000000001</v>
      </c>
      <c r="G6" s="14">
        <f t="shared" si="0"/>
        <v>59.430997732426306</v>
      </c>
      <c r="H6" s="14">
        <f t="shared" si="1"/>
        <v>62.402547619047624</v>
      </c>
    </row>
    <row r="7" spans="1:9" ht="51" x14ac:dyDescent="0.2">
      <c r="A7" s="4">
        <v>0</v>
      </c>
      <c r="B7" s="11" t="s">
        <v>9</v>
      </c>
      <c r="C7" s="12" t="s">
        <v>10</v>
      </c>
      <c r="D7" s="13">
        <v>37</v>
      </c>
      <c r="E7" s="13">
        <v>34.700000000000003</v>
      </c>
      <c r="F7" s="13">
        <v>19.482320000000001</v>
      </c>
      <c r="G7" s="17">
        <f t="shared" si="0"/>
        <v>52.654918918918924</v>
      </c>
      <c r="H7" s="17">
        <f t="shared" si="1"/>
        <v>56.145014409221908</v>
      </c>
    </row>
    <row r="8" spans="1:9" ht="25.5" x14ac:dyDescent="0.2">
      <c r="A8" s="4">
        <v>0</v>
      </c>
      <c r="B8" s="11" t="s">
        <v>11</v>
      </c>
      <c r="C8" s="12" t="s">
        <v>12</v>
      </c>
      <c r="D8" s="13">
        <v>4.4000000000000004</v>
      </c>
      <c r="E8" s="13">
        <v>4.5</v>
      </c>
      <c r="F8" s="13">
        <v>3.8734799999999998</v>
      </c>
      <c r="G8" s="17">
        <f t="shared" si="0"/>
        <v>88.033636363636347</v>
      </c>
      <c r="H8" s="17">
        <f t="shared" si="1"/>
        <v>86.077333333333328</v>
      </c>
    </row>
    <row r="9" spans="1:9" ht="38.25" x14ac:dyDescent="0.2">
      <c r="A9" s="4">
        <v>0</v>
      </c>
      <c r="B9" s="11" t="s">
        <v>13</v>
      </c>
      <c r="C9" s="12" t="s">
        <v>14</v>
      </c>
      <c r="D9" s="13">
        <v>2.7</v>
      </c>
      <c r="E9" s="13">
        <v>2.8</v>
      </c>
      <c r="F9" s="13">
        <v>2.8532700000000002</v>
      </c>
      <c r="G9" s="17">
        <f t="shared" si="0"/>
        <v>105.67666666666666</v>
      </c>
      <c r="H9" s="17">
        <f t="shared" si="1"/>
        <v>101.9025</v>
      </c>
    </row>
    <row r="10" spans="1:9" x14ac:dyDescent="0.2">
      <c r="A10" s="4">
        <v>1</v>
      </c>
      <c r="B10" s="11" t="s">
        <v>15</v>
      </c>
      <c r="C10" s="12" t="s">
        <v>16</v>
      </c>
      <c r="D10" s="13">
        <v>4819</v>
      </c>
      <c r="E10" s="13">
        <v>5155.3639999999996</v>
      </c>
      <c r="F10" s="13">
        <v>6193.6057999999994</v>
      </c>
      <c r="G10" s="14">
        <f t="shared" si="0"/>
        <v>128.52471052085494</v>
      </c>
      <c r="H10" s="14">
        <f t="shared" si="1"/>
        <v>120.13905904607319</v>
      </c>
    </row>
    <row r="11" spans="1:9" x14ac:dyDescent="0.2">
      <c r="A11" s="4">
        <v>1</v>
      </c>
      <c r="B11" s="11" t="s">
        <v>17</v>
      </c>
      <c r="C11" s="12" t="s">
        <v>18</v>
      </c>
      <c r="D11" s="13">
        <v>225.4</v>
      </c>
      <c r="E11" s="13">
        <v>0</v>
      </c>
      <c r="F11" s="13">
        <v>110.67655999999999</v>
      </c>
      <c r="G11" s="14">
        <f t="shared" si="0"/>
        <v>49.102289263531496</v>
      </c>
      <c r="H11" s="14">
        <v>0</v>
      </c>
    </row>
    <row r="12" spans="1:9" x14ac:dyDescent="0.2">
      <c r="A12" s="4">
        <v>1</v>
      </c>
      <c r="B12" s="11" t="s">
        <v>19</v>
      </c>
      <c r="C12" s="12" t="s">
        <v>20</v>
      </c>
      <c r="D12" s="13">
        <v>11.6</v>
      </c>
      <c r="E12" s="13">
        <v>0</v>
      </c>
      <c r="F12" s="13">
        <v>87.780839999999998</v>
      </c>
      <c r="G12" s="14">
        <f t="shared" si="0"/>
        <v>756.73137931034478</v>
      </c>
      <c r="H12" s="14">
        <v>0</v>
      </c>
    </row>
    <row r="13" spans="1:9" ht="38.25" x14ac:dyDescent="0.2">
      <c r="A13" s="4">
        <v>0</v>
      </c>
      <c r="B13" s="11" t="s">
        <v>21</v>
      </c>
      <c r="C13" s="12" t="s">
        <v>22</v>
      </c>
      <c r="D13" s="13">
        <v>11.6</v>
      </c>
      <c r="E13" s="13">
        <v>0</v>
      </c>
      <c r="F13" s="13">
        <v>87.780839999999998</v>
      </c>
      <c r="G13" s="17">
        <f t="shared" si="0"/>
        <v>756.73137931034478</v>
      </c>
      <c r="H13" s="17">
        <v>0</v>
      </c>
      <c r="I13" s="18"/>
    </row>
    <row r="14" spans="1:9" ht="25.5" x14ac:dyDescent="0.2">
      <c r="A14" s="4">
        <v>1</v>
      </c>
      <c r="B14" s="11" t="s">
        <v>23</v>
      </c>
      <c r="C14" s="12" t="s">
        <v>24</v>
      </c>
      <c r="D14" s="13">
        <v>213.8</v>
      </c>
      <c r="E14" s="13">
        <v>0</v>
      </c>
      <c r="F14" s="13">
        <v>22.895720000000001</v>
      </c>
      <c r="G14" s="14">
        <f t="shared" si="0"/>
        <v>10.708942937324602</v>
      </c>
      <c r="H14" s="14">
        <v>0</v>
      </c>
    </row>
    <row r="15" spans="1:9" x14ac:dyDescent="0.2">
      <c r="A15" s="4">
        <v>1</v>
      </c>
      <c r="B15" s="11" t="s">
        <v>25</v>
      </c>
      <c r="C15" s="12" t="s">
        <v>26</v>
      </c>
      <c r="D15" s="13">
        <v>4593.6000000000004</v>
      </c>
      <c r="E15" s="13">
        <v>5155.3639999999996</v>
      </c>
      <c r="F15" s="13">
        <v>6082.9292400000004</v>
      </c>
      <c r="G15" s="14">
        <f t="shared" si="0"/>
        <v>132.42183124346917</v>
      </c>
      <c r="H15" s="14">
        <f t="shared" si="1"/>
        <v>117.9922356597905</v>
      </c>
    </row>
    <row r="16" spans="1:9" ht="25.5" x14ac:dyDescent="0.2">
      <c r="A16" s="4">
        <v>1</v>
      </c>
      <c r="B16" s="11" t="s">
        <v>27</v>
      </c>
      <c r="C16" s="12" t="s">
        <v>28</v>
      </c>
      <c r="D16" s="13">
        <v>3598.9</v>
      </c>
      <c r="E16" s="13">
        <v>5155.3639999999996</v>
      </c>
      <c r="F16" s="13">
        <v>4105.6132099999995</v>
      </c>
      <c r="G16" s="14">
        <f t="shared" si="0"/>
        <v>114.07966906554779</v>
      </c>
      <c r="H16" s="14">
        <f t="shared" si="1"/>
        <v>79.637697939466548</v>
      </c>
    </row>
    <row r="17" spans="1:9" ht="25.5" x14ac:dyDescent="0.2">
      <c r="A17" s="4">
        <v>0</v>
      </c>
      <c r="B17" s="11" t="s">
        <v>29</v>
      </c>
      <c r="C17" s="12" t="s">
        <v>30</v>
      </c>
      <c r="D17" s="13">
        <v>2693.1</v>
      </c>
      <c r="E17" s="13">
        <v>5108.9610000000002</v>
      </c>
      <c r="F17" s="13">
        <v>3981.2265200000002</v>
      </c>
      <c r="G17" s="17">
        <f t="shared" si="0"/>
        <v>147.83062344510046</v>
      </c>
      <c r="H17" s="17">
        <f t="shared" si="1"/>
        <v>77.926343927855385</v>
      </c>
    </row>
    <row r="18" spans="1:9" ht="25.5" x14ac:dyDescent="0.2">
      <c r="A18" s="4">
        <v>0</v>
      </c>
      <c r="B18" s="11" t="s">
        <v>31</v>
      </c>
      <c r="C18" s="12" t="s">
        <v>32</v>
      </c>
      <c r="D18" s="13">
        <v>16</v>
      </c>
      <c r="E18" s="13">
        <v>0</v>
      </c>
      <c r="F18" s="13">
        <v>0.95</v>
      </c>
      <c r="G18" s="17">
        <f t="shared" si="0"/>
        <v>5.9375</v>
      </c>
      <c r="H18" s="17">
        <v>0</v>
      </c>
    </row>
    <row r="19" spans="1:9" ht="38.25" x14ac:dyDescent="0.2">
      <c r="A19" s="4">
        <v>0</v>
      </c>
      <c r="B19" s="11" t="s">
        <v>33</v>
      </c>
      <c r="C19" s="12" t="s">
        <v>34</v>
      </c>
      <c r="D19" s="13">
        <v>657.9</v>
      </c>
      <c r="E19" s="13">
        <v>39.110999999999997</v>
      </c>
      <c r="F19" s="13">
        <v>53.045900000000003</v>
      </c>
      <c r="G19" s="17">
        <f t="shared" si="0"/>
        <v>8.0629122967016276</v>
      </c>
      <c r="H19" s="17">
        <f t="shared" si="1"/>
        <v>135.62910690087188</v>
      </c>
    </row>
    <row r="20" spans="1:9" ht="25.5" x14ac:dyDescent="0.2">
      <c r="A20" s="4">
        <v>0</v>
      </c>
      <c r="B20" s="11" t="s">
        <v>35</v>
      </c>
      <c r="C20" s="12" t="s">
        <v>36</v>
      </c>
      <c r="D20" s="13">
        <v>231.9</v>
      </c>
      <c r="E20" s="13">
        <v>7.2919999999999998</v>
      </c>
      <c r="F20" s="13">
        <v>70.390789999999996</v>
      </c>
      <c r="G20" s="17">
        <f t="shared" si="0"/>
        <v>30.35394135403191</v>
      </c>
      <c r="H20" s="17">
        <f t="shared" si="1"/>
        <v>965.31527701590778</v>
      </c>
    </row>
    <row r="21" spans="1:9" x14ac:dyDescent="0.2">
      <c r="A21" s="4">
        <v>1</v>
      </c>
      <c r="B21" s="11" t="s">
        <v>37</v>
      </c>
      <c r="C21" s="12" t="s">
        <v>38</v>
      </c>
      <c r="D21" s="13">
        <v>994.7</v>
      </c>
      <c r="E21" s="13">
        <v>0</v>
      </c>
      <c r="F21" s="13">
        <v>1977.31603</v>
      </c>
      <c r="G21" s="14">
        <f t="shared" si="0"/>
        <v>198.78516437116718</v>
      </c>
      <c r="H21" s="14">
        <v>0</v>
      </c>
    </row>
    <row r="22" spans="1:9" x14ac:dyDescent="0.2">
      <c r="A22" s="4">
        <v>0</v>
      </c>
      <c r="B22" s="11" t="s">
        <v>39</v>
      </c>
      <c r="C22" s="12" t="s">
        <v>40</v>
      </c>
      <c r="D22" s="13">
        <v>978.4</v>
      </c>
      <c r="E22" s="13">
        <v>0</v>
      </c>
      <c r="F22" s="13">
        <v>1977.31603</v>
      </c>
      <c r="G22" s="17">
        <f t="shared" si="0"/>
        <v>202.09689595257566</v>
      </c>
      <c r="H22" s="17">
        <v>0</v>
      </c>
      <c r="I22" s="18"/>
    </row>
    <row r="23" spans="1:9" ht="63.75" x14ac:dyDescent="0.2">
      <c r="A23" s="4"/>
      <c r="B23" s="16">
        <v>25020200</v>
      </c>
      <c r="C23" s="12" t="s">
        <v>74</v>
      </c>
      <c r="D23" s="13">
        <v>16.3</v>
      </c>
      <c r="E23" s="13">
        <v>0</v>
      </c>
      <c r="F23" s="13">
        <v>0</v>
      </c>
      <c r="G23" s="17">
        <f t="shared" si="0"/>
        <v>0</v>
      </c>
      <c r="H23" s="17">
        <v>0</v>
      </c>
      <c r="I23" s="18"/>
    </row>
    <row r="24" spans="1:9" x14ac:dyDescent="0.2">
      <c r="A24" s="4">
        <v>1</v>
      </c>
      <c r="B24" s="11" t="s">
        <v>41</v>
      </c>
      <c r="C24" s="12" t="s">
        <v>42</v>
      </c>
      <c r="D24" s="13">
        <v>1132.9000000000001</v>
      </c>
      <c r="E24" s="13">
        <v>1861.5</v>
      </c>
      <c r="F24" s="13">
        <v>3762.12635</v>
      </c>
      <c r="G24" s="14">
        <f t="shared" si="0"/>
        <v>332.07929649571895</v>
      </c>
      <c r="H24" s="14">
        <f t="shared" si="1"/>
        <v>202.10187214611869</v>
      </c>
    </row>
    <row r="25" spans="1:9" x14ac:dyDescent="0.2">
      <c r="A25" s="4">
        <v>1</v>
      </c>
      <c r="B25" s="11" t="s">
        <v>43</v>
      </c>
      <c r="C25" s="12" t="s">
        <v>44</v>
      </c>
      <c r="D25" s="13">
        <v>19.600000000000001</v>
      </c>
      <c r="E25" s="13">
        <v>1518</v>
      </c>
      <c r="F25" s="13">
        <v>2725.4738500000003</v>
      </c>
      <c r="G25" s="14">
        <f t="shared" si="0"/>
        <v>13905.478826530612</v>
      </c>
      <c r="H25" s="14">
        <f t="shared" si="1"/>
        <v>179.54373188405799</v>
      </c>
    </row>
    <row r="26" spans="1:9" ht="38.25" x14ac:dyDescent="0.2">
      <c r="A26" s="4">
        <v>1</v>
      </c>
      <c r="B26" s="11" t="s">
        <v>45</v>
      </c>
      <c r="C26" s="12" t="s">
        <v>46</v>
      </c>
      <c r="D26" s="13">
        <v>19.600000000000001</v>
      </c>
      <c r="E26" s="13">
        <v>1518</v>
      </c>
      <c r="F26" s="13">
        <v>2725.4738500000003</v>
      </c>
      <c r="G26" s="14">
        <f t="shared" si="0"/>
        <v>13905.478826530612</v>
      </c>
      <c r="H26" s="14">
        <f t="shared" si="1"/>
        <v>179.54373188405799</v>
      </c>
    </row>
    <row r="27" spans="1:9" x14ac:dyDescent="0.2">
      <c r="A27" s="4">
        <v>1</v>
      </c>
      <c r="B27" s="11" t="s">
        <v>47</v>
      </c>
      <c r="C27" s="12" t="s">
        <v>48</v>
      </c>
      <c r="D27" s="13">
        <v>1113.2</v>
      </c>
      <c r="E27" s="13">
        <v>343.5</v>
      </c>
      <c r="F27" s="13">
        <v>1036.6524999999999</v>
      </c>
      <c r="G27" s="14">
        <f t="shared" si="0"/>
        <v>93.123652533237504</v>
      </c>
      <c r="H27" s="14">
        <f t="shared" si="1"/>
        <v>301.79112081513824</v>
      </c>
    </row>
    <row r="28" spans="1:9" x14ac:dyDescent="0.2">
      <c r="A28" s="4">
        <v>1</v>
      </c>
      <c r="B28" s="11" t="s">
        <v>49</v>
      </c>
      <c r="C28" s="12" t="s">
        <v>50</v>
      </c>
      <c r="D28" s="13">
        <v>1113.2</v>
      </c>
      <c r="E28" s="13">
        <v>343.5</v>
      </c>
      <c r="F28" s="13">
        <v>1036.6524999999999</v>
      </c>
      <c r="G28" s="14">
        <f t="shared" si="0"/>
        <v>93.123652533237504</v>
      </c>
      <c r="H28" s="14">
        <f t="shared" si="1"/>
        <v>301.79112081513824</v>
      </c>
    </row>
    <row r="29" spans="1:9" ht="51" x14ac:dyDescent="0.2">
      <c r="A29" s="4">
        <v>0</v>
      </c>
      <c r="B29" s="11" t="s">
        <v>51</v>
      </c>
      <c r="C29" s="12" t="s">
        <v>52</v>
      </c>
      <c r="D29" s="13">
        <v>1113.2</v>
      </c>
      <c r="E29" s="13">
        <v>343.5</v>
      </c>
      <c r="F29" s="13">
        <v>1036.6524999999999</v>
      </c>
      <c r="G29" s="17">
        <f t="shared" si="0"/>
        <v>93.123652533237504</v>
      </c>
      <c r="H29" s="17">
        <f t="shared" si="1"/>
        <v>301.79112081513824</v>
      </c>
      <c r="I29" s="18"/>
    </row>
    <row r="30" spans="1:9" x14ac:dyDescent="0.2">
      <c r="A30" s="4">
        <v>1</v>
      </c>
      <c r="B30" s="11" t="s">
        <v>53</v>
      </c>
      <c r="C30" s="12" t="s">
        <v>54</v>
      </c>
      <c r="D30" s="13">
        <v>309.2</v>
      </c>
      <c r="E30" s="13">
        <v>1000</v>
      </c>
      <c r="F30" s="13">
        <v>993.96708000000001</v>
      </c>
      <c r="G30" s="14">
        <f t="shared" si="0"/>
        <v>321.46412677878396</v>
      </c>
      <c r="H30" s="14">
        <f t="shared" si="1"/>
        <v>99.396708000000004</v>
      </c>
    </row>
    <row r="31" spans="1:9" x14ac:dyDescent="0.2">
      <c r="A31" s="4">
        <v>1</v>
      </c>
      <c r="B31" s="11" t="s">
        <v>55</v>
      </c>
      <c r="C31" s="12" t="s">
        <v>56</v>
      </c>
      <c r="D31" s="13">
        <v>309.2</v>
      </c>
      <c r="E31" s="13">
        <v>1000</v>
      </c>
      <c r="F31" s="13">
        <v>993.96708000000001</v>
      </c>
      <c r="G31" s="14">
        <f t="shared" si="0"/>
        <v>321.46412677878396</v>
      </c>
      <c r="H31" s="14">
        <f t="shared" si="1"/>
        <v>99.396708000000004</v>
      </c>
    </row>
    <row r="32" spans="1:9" ht="25.5" x14ac:dyDescent="0.2">
      <c r="A32" s="4">
        <v>1</v>
      </c>
      <c r="B32" s="11" t="s">
        <v>57</v>
      </c>
      <c r="C32" s="12" t="s">
        <v>58</v>
      </c>
      <c r="D32" s="13">
        <v>309.2</v>
      </c>
      <c r="E32" s="13">
        <v>1000</v>
      </c>
      <c r="F32" s="13">
        <v>993.96708000000001</v>
      </c>
      <c r="G32" s="14">
        <f t="shared" si="0"/>
        <v>321.46412677878396</v>
      </c>
      <c r="H32" s="14">
        <f t="shared" si="1"/>
        <v>99.396708000000004</v>
      </c>
    </row>
    <row r="33" spans="1:10" ht="38.25" x14ac:dyDescent="0.2">
      <c r="A33" s="4"/>
      <c r="B33" s="16">
        <v>41051100</v>
      </c>
      <c r="C33" s="12" t="s">
        <v>75</v>
      </c>
      <c r="D33" s="13">
        <v>309.2</v>
      </c>
      <c r="E33" s="13">
        <v>0</v>
      </c>
      <c r="F33" s="13">
        <v>0</v>
      </c>
      <c r="G33" s="17">
        <f t="shared" si="0"/>
        <v>0</v>
      </c>
      <c r="H33" s="17">
        <v>0</v>
      </c>
      <c r="I33" s="18"/>
    </row>
    <row r="34" spans="1:10" x14ac:dyDescent="0.2">
      <c r="A34" s="4">
        <v>0</v>
      </c>
      <c r="B34" s="11" t="s">
        <v>59</v>
      </c>
      <c r="C34" s="12" t="s">
        <v>60</v>
      </c>
      <c r="D34" s="13">
        <v>0</v>
      </c>
      <c r="E34" s="13">
        <v>1000</v>
      </c>
      <c r="F34" s="13">
        <v>993.96708000000001</v>
      </c>
      <c r="G34" s="17">
        <v>0</v>
      </c>
      <c r="H34" s="17">
        <f t="shared" si="1"/>
        <v>99.396708000000004</v>
      </c>
      <c r="I34" s="18"/>
      <c r="J34" s="18"/>
    </row>
    <row r="35" spans="1:10" x14ac:dyDescent="0.2">
      <c r="A35" s="4">
        <v>1</v>
      </c>
      <c r="B35" s="11" t="s">
        <v>61</v>
      </c>
      <c r="C35" s="12" t="s">
        <v>62</v>
      </c>
      <c r="D35" s="13">
        <v>25.9</v>
      </c>
      <c r="E35" s="13">
        <v>0</v>
      </c>
      <c r="F35" s="13">
        <v>20.415500000000002</v>
      </c>
      <c r="G35" s="14">
        <f t="shared" si="0"/>
        <v>78.824324324324337</v>
      </c>
      <c r="H35" s="14">
        <v>0</v>
      </c>
    </row>
    <row r="36" spans="1:10" ht="38.25" x14ac:dyDescent="0.2">
      <c r="A36" s="4">
        <v>1</v>
      </c>
      <c r="B36" s="11" t="s">
        <v>63</v>
      </c>
      <c r="C36" s="12" t="s">
        <v>64</v>
      </c>
      <c r="D36" s="13">
        <v>25.9</v>
      </c>
      <c r="E36" s="13">
        <v>0</v>
      </c>
      <c r="F36" s="13">
        <v>20.415500000000002</v>
      </c>
      <c r="G36" s="14">
        <f t="shared" si="0"/>
        <v>78.824324324324337</v>
      </c>
      <c r="H36" s="14">
        <v>0</v>
      </c>
    </row>
    <row r="37" spans="1:10" x14ac:dyDescent="0.2">
      <c r="A37" s="4">
        <v>1</v>
      </c>
      <c r="B37" s="11" t="s">
        <v>65</v>
      </c>
      <c r="C37" s="12" t="s">
        <v>66</v>
      </c>
      <c r="D37" s="13">
        <v>6021.9</v>
      </c>
      <c r="E37" s="13">
        <v>7058.8639999999996</v>
      </c>
      <c r="F37" s="13">
        <v>10002.35672</v>
      </c>
      <c r="G37" s="14">
        <f t="shared" si="0"/>
        <v>166.0996814958734</v>
      </c>
      <c r="H37" s="14">
        <f t="shared" si="1"/>
        <v>141.69924112435089</v>
      </c>
    </row>
    <row r="38" spans="1:10" x14ac:dyDescent="0.2">
      <c r="A38" s="4">
        <v>1</v>
      </c>
      <c r="B38" s="11" t="s">
        <v>65</v>
      </c>
      <c r="C38" s="12" t="s">
        <v>67</v>
      </c>
      <c r="D38" s="13">
        <v>6331.1</v>
      </c>
      <c r="E38" s="13">
        <v>8058.8639999999996</v>
      </c>
      <c r="F38" s="13">
        <v>10996.3238</v>
      </c>
      <c r="G38" s="14">
        <f t="shared" si="0"/>
        <v>173.68741292982261</v>
      </c>
      <c r="H38" s="14">
        <f t="shared" si="1"/>
        <v>136.45004804647405</v>
      </c>
    </row>
    <row r="42" spans="1:10" ht="15.75" x14ac:dyDescent="0.25">
      <c r="B42" s="21" t="s">
        <v>76</v>
      </c>
      <c r="C42" s="21"/>
      <c r="D42" s="21"/>
      <c r="E42" s="21"/>
      <c r="F42" s="21"/>
      <c r="G42" s="21"/>
    </row>
  </sheetData>
  <mergeCells count="2">
    <mergeCell ref="B1:H1"/>
    <mergeCell ref="B42:G42"/>
  </mergeCells>
  <conditionalFormatting sqref="B4:B38">
    <cfRule type="expression" dxfId="6" priority="1" stopIfTrue="1">
      <formula>A4=1</formula>
    </cfRule>
  </conditionalFormatting>
  <conditionalFormatting sqref="C4:C38">
    <cfRule type="expression" dxfId="5" priority="2" stopIfTrue="1">
      <formula>A4=1</formula>
    </cfRule>
  </conditionalFormatting>
  <conditionalFormatting sqref="D4:D38">
    <cfRule type="expression" dxfId="4" priority="3" stopIfTrue="1">
      <formula>A4=1</formula>
    </cfRule>
  </conditionalFormatting>
  <conditionalFormatting sqref="E4:E38">
    <cfRule type="expression" dxfId="3" priority="4" stopIfTrue="1">
      <formula>A4=1</formula>
    </cfRule>
  </conditionalFormatting>
  <conditionalFormatting sqref="F4:F38">
    <cfRule type="expression" dxfId="2" priority="6" stopIfTrue="1">
      <formula>A4=1</formula>
    </cfRule>
  </conditionalFormatting>
  <conditionalFormatting sqref="G4:G38">
    <cfRule type="expression" dxfId="1" priority="7" stopIfTrue="1">
      <formula>A4=1</formula>
    </cfRule>
  </conditionalFormatting>
  <conditionalFormatting sqref="H4:H38">
    <cfRule type="expression" dxfId="0" priority="8" stopIfTrue="1">
      <formula>A4=1</formula>
    </cfRule>
  </conditionalFormatting>
  <pageMargins left="1.1811023622047245" right="0.39370078740157483" top="0.78740157480314965" bottom="0.78740157480314965" header="0" footer="0"/>
  <pageSetup paperSize="9" scale="65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2022-03-01T14:35:05Z</cp:lastPrinted>
  <dcterms:created xsi:type="dcterms:W3CDTF">2022-02-07T14:44:27Z</dcterms:created>
  <dcterms:modified xsi:type="dcterms:W3CDTF">2022-03-01T14:35:12Z</dcterms:modified>
</cp:coreProperties>
</file>