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90" windowWidth="20730" windowHeight="11760"/>
  </bookViews>
  <sheets>
    <sheet name="дод.6" sheetId="1" r:id="rId1"/>
  </sheets>
  <calcPr calcId="145621"/>
</workbook>
</file>

<file path=xl/calcChain.xml><?xml version="1.0" encoding="utf-8"?>
<calcChain xmlns="http://schemas.openxmlformats.org/spreadsheetml/2006/main">
  <c r="I9" i="1" l="1"/>
  <c r="I8" i="1" s="1"/>
  <c r="I33" i="1" l="1"/>
  <c r="I32" i="1"/>
  <c r="I29" i="1"/>
  <c r="I28" i="1" s="1"/>
  <c r="I22" i="1"/>
  <c r="I21" i="1"/>
  <c r="I36" i="1" l="1"/>
</calcChain>
</file>

<file path=xl/sharedStrings.xml><?xml version="1.0" encoding="utf-8"?>
<sst xmlns="http://schemas.openxmlformats.org/spreadsheetml/2006/main" count="128" uniqueCount="121">
  <si>
    <t>Додаток 6</t>
  </si>
  <si>
    <t>"Про внесення змін до міського бюджету на 2020 рік"</t>
  </si>
  <si>
    <t>Розподіл коштів бюджету розвитку за об’єктами у 2020 році.</t>
  </si>
  <si>
    <t>(грн.)</t>
  </si>
  <si>
    <r>
      <t>Код програмної класифікації видатків та кредитування місцевих бюджетів</t>
    </r>
    <r>
      <rPr>
        <vertAlign val="superscript"/>
        <sz val="10"/>
        <rFont val="Times New Roman"/>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</si>
  <si>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</si>
  <si>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</si>
  <si>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</si>
  <si>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</si>
  <si>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</si>
  <si>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</si>
  <si>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</si>
  <si>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</si>
  <si>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t>
  </si>
  <si>
    <t>0110000</t>
  </si>
  <si>
    <t>Дунаєвецька міська рада</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</si>
  <si>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</si>
  <si>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</si>
  <si>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</si>
  <si>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</si>
  <si>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</si>
  <si>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</si>
  <si>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</si>
  <si>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</si>
  <si>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</si>
  <si>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</si>
  <si>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</si>
  <si>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</si>
  <si>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Реконструкція місцевої водопровідної мережі по вул. Сонячна, вул. Б.к, вул. Набережна, вул. Пушкіна, вул. Молодіжна, вул. Лесі Українки, вул. Світла, вул. Гагаріна, вул. Декоративна, вул. Зелена, вул. Садова, вул. І.Франка, вул. Щастя, вул. Шевченка, пров. Лісовий, пров. Світлий, пров. Зелений в с.Залісці (100 000 грн.), капітальний ремонт  вуличних водопроводів по вул.. Яблунева, Механізаторів, Долинна, В.Овчарука, Б,Хмельницького, Л,Українки в с.Лисець (244 100 грн.), реконструкція вуличних водопроводів по вул..Варшавській та Степана Разіна м.Дунаївці (753 000 грн.), капітальний ремонт вуличних водопроводів по вул.Шовковична, Яблунева, Ставищанська, Мельника, Визволителів, Спортивна, , пров. Центральний, Мельника в с.Лисець Дунаєвецького р-ну Хмельницької області   (299 600 грн.)</t>
  </si>
  <si>
    <t>0116030</t>
  </si>
  <si>
    <t>6030</t>
  </si>
  <si>
    <t>Організація благоустрою населених пунктів</t>
  </si>
  <si>
    <t>0117350</t>
  </si>
  <si>
    <t>7350</t>
  </si>
  <si>
    <t>0443</t>
  </si>
  <si>
    <t>Розроблення схем планування та забудови територій (містобудівної документації)</t>
  </si>
  <si>
    <t xml:space="preserve">Розроблення плану зонування території м.Дунаївці (280 000 грн.), проведення державної містобудівної експертизи генерального плану м.Дунаївці (50 000 грн.), розроблення детального плану території східної частини м.Дунаївці (50 000 грн.)
</t>
  </si>
  <si>
    <t>0117367</t>
  </si>
  <si>
    <t>7367</t>
  </si>
  <si>
    <t>0490</t>
  </si>
  <si>
    <t>Виконання інвестиційних проектів в рамках реалізації заходів, спрямованих на розвиток системи охорони здоров`я у сільській місцевості</t>
  </si>
  <si>
    <t>0117650</t>
  </si>
  <si>
    <t>7650</t>
  </si>
  <si>
    <t>Проведення експертної грошової оцінки земельної ділянки чи права на неї</t>
  </si>
  <si>
    <t xml:space="preserve">Оплата документації експертних оцінок з метою продажу земельних ділянок комунальної власності  </t>
  </si>
  <si>
    <t>0117670</t>
  </si>
  <si>
    <t>7670</t>
  </si>
  <si>
    <t>Внески до статутного капіталу суб`єктів господарювання</t>
  </si>
  <si>
    <t>Придбання обладнання  КП "Міськводоканал" (638 000 грн.), придбання сміттєвоза КП "Благоустрій Дунаєвеччини" (350 000 грн.)</t>
  </si>
  <si>
    <t>0600000</t>
  </si>
  <si>
    <t>Орган з питань освіти і науки</t>
  </si>
  <si>
    <t>0610000</t>
  </si>
  <si>
    <t>Управління освіти, молоді та спорту</t>
  </si>
  <si>
    <t>0611020</t>
  </si>
  <si>
    <t>1020</t>
  </si>
  <si>
    <t>0921</t>
  </si>
  <si>
    <t>Надання загальної середньої освіти закладами загальної середньої освіти (у тому числі з дошкільними підрозділами (відділеннями, групами))</t>
  </si>
  <si>
    <t>Технічний та авторський нагляд за реалізацією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області"(71 670 грн.), виготовлення проектно-кошторисної документації, її експертиза на капітальний ремонт покрівлі та приміщень харчоблоку і їдальні Дунаєвецької ЗОШ І-ІІІ ст.. №3 (83 700 грн.)  та співфінансування цього проекту  ( 35 100 грн.), придбання обладнання для їдалень (харчоблоків) для міських загальноосвітніх шкіл (розпорядження КМУ від 27.11.2019р. №1106)  (331 980 грн.), придбання комп’ютерного обладнання для НУШ (588 420 грн.), придбання меблів для НУШ (200 000 грн.) придбання 4 газових котлів в Нестеровецьку та Чаньківську ЗОШ І-ІІІст. (162 500 грн.),  реконструкція існуючих внутрішніх газових мереж з заміною вузлів обліку газу в Нестеровецькій, Зеленчанській, Чаньківській ЗОШ та Залісецькому і Рахнівському НВК (474 742 грн.), виготовлення проектно-кошторисної документації та проведення її експертизи на капітальний ремонт системи опалення Дунаєвецької ЗОШ №4 (56 087 грн.), придбання насоса та іншого обладнання для забезпечення водопостачання Нестеровецької ЗОШ І-ІІІ ступенів (35 500 грн.), виготовлення проектно-кошторисної документації на капітальний ремонт приміщень харчоблоку Дунаєвецького НВК ''Загальноосвітня школа І-ІІІ ступенів, гімназія'' з експертизою (53 100 грн.)</t>
  </si>
  <si>
    <t>0611170</t>
  </si>
  <si>
    <t>1170</t>
  </si>
  <si>
    <t>0990</t>
  </si>
  <si>
    <t>Забезпечення діяльності інклюзивно-ресурсних центрів</t>
  </si>
  <si>
    <t>Придбання обладнання та тренажерів</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</si>
  <si>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</si>
  <si>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</si>
  <si>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</si>
  <si>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</si>
  <si>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0617361</t>
  </si>
  <si>
    <t>7361</t>
  </si>
  <si>
    <t>Співфінансування інвестиційних проектів, що реалізуються за рахунок коштів державного фонду регіонального розвитку</t>
  </si>
  <si>
    <t>0617363</t>
  </si>
  <si>
    <t>7363</t>
  </si>
  <si>
    <t>Виконання інвестиційних проектів в рамках здійснення заходів щодо соціально-економічного розвитку окремих територій</t>
  </si>
  <si>
    <t>Фінансування проектів згідно цільового призначення залишку коштів субвенції на здійснення заходів щодо соціально-економічного розвитку окремих територій</t>
  </si>
  <si>
    <t>1000000</t>
  </si>
  <si>
    <t>Орган з питань культури, національностей та релігій</t>
  </si>
  <si>
    <t>1010000</t>
  </si>
  <si>
    <t>1014030</t>
  </si>
  <si>
    <t>4030</t>
  </si>
  <si>
    <t>0824</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</si>
  <si>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</si>
  <si>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</si>
  <si>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</si>
  <si>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</si>
  <si>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</si>
  <si>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3700000</t>
  </si>
  <si>
    <t>Орган з питань фінансів</t>
  </si>
  <si>
    <t>3710000</t>
  </si>
  <si>
    <t>Фінансове управління</t>
  </si>
  <si>
    <t>3719770</t>
  </si>
  <si>
    <t>9770</t>
  </si>
  <si>
    <t>0180</t>
  </si>
  <si>
    <t>Інші субвенції з місцевого бюджету</t>
  </si>
  <si>
    <t xml:space="preserve">Всього </t>
  </si>
  <si>
    <t>Фінансування міської Програми підтримки  об’єднань  співвласників  багатоквартирних будинків (ОСББ)  на території Дунаєвецької міської ради  на 2020-2021 роки (330 000 грн.), заміна підвідної газової труби до будинків по вул.Київській, 4 та Київській, 6 в м.Дунаївці (140 000 грн.), капітальний ремонт житлового фонду: встановлення вікон на сходових клітках в багатоквартирних будинках за адресами вул..Шевченка, 14, вул..Шевченка, 116,  вул.. Шевченка, 120, вул..Хлібопекарська, 2б   м.Дунаївці (111 300 грн.), виготовлення проектно-кошторисної документації, технічний нагляд та оплата робіт зі встановлення віконних блоків на сходових клітках в багатоквартирних будинках за адресами вул..Шевченка, 14, вул..Шевченка, 116,  вул.. Шевченка, 120, вул..Хлібопекарська, 2Б  м.Дунаївці (85 000 грн.)</t>
  </si>
  <si>
    <r>
      <t>Код ТПКВКМБ /
ТКВКБМС</t>
    </r>
    <r>
      <rPr>
        <vertAlign val="superscript"/>
        <sz val="9"/>
        <rFont val="Times New Roman"/>
        <family val="1"/>
        <charset val="204"/>
      </rPr>
      <t>3</t>
    </r>
  </si>
  <si>
    <t>Співфінансування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t>
  </si>
  <si>
    <t>Придбання в бібліотеки громади книги «Дунаєвеччина: час, події, люди»</t>
  </si>
  <si>
    <t>Співфінансування централізованого придбання шкільного автобуса (розпорядження КМУ від 27.11.2019р. №1106)</t>
  </si>
  <si>
    <t>Дофінансування будівництва Рахнівської амбулаторії загальної практики сімейної медицини</t>
  </si>
  <si>
    <t>Капітальний ремонт трибун стадіону "Колос" (633 800 грн.), оплата послуг з виготовлення проектно-кошторисної документації проекту «Капітальний ремонт бігових доріжок стадіону «Колос» міського центру ФЗН «Спорт для всіх» вул..Дунайгородська, 2 м.Дунаївці Хмельницької області» та її експертиза (65 700 грн.)</t>
  </si>
  <si>
    <t>0112111</t>
  </si>
  <si>
    <t>2111</t>
  </si>
  <si>
    <t>0726</t>
  </si>
  <si>
    <t>Первинна медична допомога населенню, що надається центрами первинної медичної (медико-санітарної) допомоги</t>
  </si>
  <si>
    <t xml:space="preserve">Придбання комп’ютерів для поліцейських офіцерів громади (30 000 грн.), придбання комп’ютерної техніки для земельно-архітектурного відділу (30 000 грн.),  придбання твердопаливних котлів - в адмінприміщення с.Сокілець (37 000 грн.), в адмінприміщення по вул.1травня в м.Дунаївці (81 000 грн.) </t>
  </si>
  <si>
    <t>Придбання комунальним некомерційним підприємством «Дунаєвецький центр первинної медико-санітарної допомоги» двох електричних транспортних засобів для фельдшерів фельдшерських пунктів сіл Гута Яцковецька та Синяківці (50 000 грн.), придбання холодильних агрегатів (23 000 грн.)</t>
  </si>
  <si>
    <t>0113104</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</si>
  <si>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</si>
  <si>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</si>
  <si>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Співфінансування придбання автомобіля</t>
  </si>
  <si>
    <t>0117461</t>
  </si>
  <si>
    <t>7461</t>
  </si>
  <si>
    <t>0456</t>
  </si>
  <si>
    <t>Утримання та розвиток автомобільних доріг та дорожньої інфраструктури за рахунок коштів місцевого бюджету</t>
  </si>
  <si>
    <t>Оплата послуг з проведення топографо-геодезичної зйомки вул.Шевченка в м.Дунаївці</t>
  </si>
  <si>
    <t>Придбання саджанців для озеленення відремонтованих майданчиків перед КУ «Міський культурно-мистецький просвітницький центр» (28 000 грн.), капітальний ремонт фойє комунальної установи «Міський культурно-мистецький просвітницький центр» (111 000 грн.). придбання комп’ютерної техніки для інформаційно- комунікаційного ресурсного центру та централізованої бухгалтерії (28 000 грн.)</t>
  </si>
  <si>
    <t>Придбання бульдозера для впорядкування полігону побутових відходів (520 000 грн.), придбання саджанців для озеленення в’їздів в місто (39 000 грн.), оплата послуг з виготовлення проектно-кошторисних документацій та проведення експертиз деяких з них (65 300 грн.), капітальний ремонт тротуару по вул. МТС в межах провулку МТС та вул.. Горького в м. Дунаївці (578 937 грн.),  виготовлення проектно-коштори,сної документації та експертиза ПКД на  капітальний ремонт пішохідної доріжки від вул..Гагаріна до вул..Красінських в м.Дунаївці Хмельницької області (9 700 грн.), капітальні ремонти вуличного освітлення в сільських населених пунктах громади (Степок, Дубинка, Антонівка, Синяківці, Слобідка Гірчичнянська) (675 563 грн.), придбання 3 автобусних зупинок (75 000 грн.), придбання цембрин для 3 криниць (24 000 грн.), капітальний ремонт пішохідної доріжки від вул..Гагаріна до вул..Красінських в м.Дунаївці Хмельницької області (488 000 грн.), капітальний ремонт вуличного освітлення по вул..Набережній в м.Дунаївці (214 400 грн.), капітальний ремонт вуличного освітлення по вул..Пилипа Орлика, вул..Ватутіна, пров.Ватутіна, вул..михайла Стельмаха, пров.Михайла Стельмаха, вул..Володимирська в м.Дунаївці (175 000 грн.), капітальний ремонт тротуару по вул. Конституції в м. Дунаївці Хмельницької області (496 800 грн.), капітальний ремонт вуличного освітлення по вул.Кутузова, вул.Суворова, вул.Миколи Магери, пров.Миколи Магери, вул.Польової в м. Дунаївці (130 000 грн.), капітальний ремонт тротуару по вул.Гагаріна від вул.Шевченка до будівлі Дунаєвецької школи мистецтв в м.Дунаївці (212 500 грн.), капітальний ремонт внутрішньо-квартальних проїздів в м.Дунаївці, в тому числі від кафе «Еліт» до ДНЗ №3 «Берізка» по вул..Київській , вздовж будинків №2а та №22 по вул..Київській , вздовж будинку №4 по вул..Київській , вздовж будинків №18 та №20 по вул..Київській, вздовж будинку №26 по вул.Київській, вздовж будинків №24 та №26 по вул.Київській (1 462 224 грн.), капітальний ремонт вуличного освітлення по вул.. Дорошенка, вул..Незалежності, частині вул..Східної, частині вул..Грушевського м.Дунаївці (117 100 грн.), по вул..Центральній с.Зеленче (165 200 грн.), в с.Малий Жванчик (128 676 грн.), придбання цембрин для облаштування громадських криниць (28 100 грн.), придбання електроскутера (25 000 грн.), капітальний ремонт тротуару на розі вулиць Дунайгородської та Франца Лендера в м.Дунаївці (293 000 грн.)</t>
  </si>
  <si>
    <t xml:space="preserve">до рішення третьої (позачергової) сесії міської </t>
  </si>
  <si>
    <t>ради VІІІ скликання від 22.12.2020р. №8-3/2020</t>
  </si>
  <si>
    <t xml:space="preserve">                                                    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</si>
</sst>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color rgb="FF000000"/>
      <name val="Times New Roman"/>
    </font>
    <font>
      <sz val="11"/>
      <color rgb="FF000000"/>
      <name val="Times New Roman"/>
    </font>
    <font>
      <sz val="12"/>
      <color rgb="FF000000"/>
      <name val="Times New Roman"/>
    </font>
    <font>
      <b/>
      <sz val="16"/>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0"/>
      <name val="Times New Roman"/>
    </font>
    <font>
      <vertAlign val="superscript"/>
      <sz val="10"/>
      <name val="Times New Roman"/>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9">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4" fillId="0" borderId="1" xfId="0" applyFont="1" applyBorder="1" applyAlignment="1">
      <alignment horizontal="center"/>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5" fillId="0" borderId="1" xfId="0" applyFont="1" applyBorder="1" applyAlignment="1">
      <alignment horizontal="righ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2" xfId="0" applyFont="1" applyBorder="1" applyAlignment="1">
      <alignment wrapText="1"/>
    </xf>
    <xf numFmtId="4" fontId="0"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vertical="center"/>
    </xf>
    <xf numFmtId="3" fontId="7" fillId="0" borderId="2" xfId="0" applyNumberFormat="1" applyFont="1" applyBorder="1" applyAlignment="1">
      <alignment horizontal="center" vertical="center" wrapText="1"/>
    </xf>
    <xf numFmtId="0" fontId="0" fillId="0" borderId="0" xfId="0" applyFont="1" applyAlignment="1"/>
    <xf numFmtId="0" fontId="10" fillId="0" borderId="2" xfId="0" applyFont="1" applyBorder="1" applyAlignment="1">
      <alignment horizontal="center" vertical="center" wrapText="1"/>
    </xf>
    <xf numFmtId="164" fontId="12" fillId="0" borderId="2" xfId="0" applyNumberFormat="1" applyFont="1" applyBorder="1" applyAlignment="1">
      <alignment vertical="center" wrapText="1"/>
    </xf>
    <xf numFmtId="4" fontId="13" fillId="0" borderId="2" xfId="0" applyNumberFormat="1" applyFont="1" applyBorder="1" applyAlignment="1">
      <alignment vertical="center" wrapText="1"/>
    </xf>
    <xf numFmtId="4" fontId="14" fillId="0" borderId="2" xfId="0" applyNumberFormat="1" applyFont="1" applyBorder="1" applyAlignment="1">
      <alignment vertical="center" wrapText="1"/>
    </xf>
    <xf numFmtId="0" fontId="13" fillId="0" borderId="2" xfId="0" applyFont="1" applyBorder="1" applyAlignment="1">
      <alignment wrapText="1"/>
    </xf>
    <xf numFmtId="2" fontId="14" fillId="0" borderId="2" xfId="0" applyNumberFormat="1" applyFont="1" applyBorder="1" applyAlignment="1">
      <alignment vertical="center" wrapText="1"/>
    </xf>
    <xf numFmtId="2" fontId="13" fillId="0" borderId="2" xfId="0" applyNumberFormat="1" applyFont="1" applyBorder="1" applyAlignment="1">
      <alignment vertical="center" wrapText="1"/>
    </xf>
    <xf numFmtId="4" fontId="13" fillId="0" borderId="4" xfId="0" applyNumberFormat="1"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wrapText="1"/>
    </xf>
    <xf numFmtId="0" fontId="12" fillId="0" borderId="3" xfId="0" applyFont="1" applyBorder="1" applyAlignment="1">
      <alignment horizontal="left" vertical="center" wrapText="1"/>
    </xf>
    <xf numFmtId="0" fontId="12" fillId="0" borderId="0" xfId="0" applyFont="1" applyAlignment="1">
      <alignment wrapText="1"/>
    </xf>
    <xf numFmtId="164" fontId="15" fillId="0" borderId="2" xfId="0" applyNumberFormat="1" applyFont="1" applyBorder="1" applyAlignment="1">
      <alignment vertical="center" wrapText="1"/>
    </xf>
    <xf numFmtId="0" fontId="15" fillId="0" borderId="2" xfId="0" applyFont="1" applyBorder="1" applyAlignment="1">
      <alignment wrapText="1"/>
    </xf>
    <xf numFmtId="0" fontId="16" fillId="0" borderId="7" xfId="0" quotePrefix="1" applyFont="1" applyBorder="1" applyAlignment="1">
      <alignment horizontal="center" vertical="center" wrapText="1"/>
    </xf>
    <xf numFmtId="4" fontId="16" fillId="0" borderId="7" xfId="0" quotePrefix="1" applyNumberFormat="1" applyFont="1" applyBorder="1" applyAlignment="1">
      <alignment horizontal="center" vertical="center" wrapText="1"/>
    </xf>
    <xf numFmtId="4" fontId="16" fillId="0" borderId="7" xfId="0" quotePrefix="1" applyNumberFormat="1" applyFont="1" applyBorder="1" applyAlignment="1">
      <alignment vertical="center" wrapText="1"/>
    </xf>
    <xf numFmtId="0" fontId="0" fillId="0" borderId="0" xfId="0" applyFont="1" applyAlignment="1"/>
    <xf numFmtId="0" fontId="1" fillId="0" borderId="8" xfId="0" applyFont="1" applyBorder="1" applyAlignment="1">
      <alignment horizontal="center" vertical="center" wrapText="1"/>
    </xf>
    <xf numFmtId="0" fontId="12" fillId="0" borderId="9" xfId="0" applyFont="1" applyBorder="1" applyAlignment="1">
      <alignment wrapText="1"/>
    </xf>
    <xf numFmtId="0" fontId="12" fillId="0" borderId="7" xfId="0" applyFont="1" applyBorder="1" applyAlignment="1">
      <alignment wrapText="1"/>
    </xf>
    <xf numFmtId="0" fontId="17" fillId="0" borderId="2" xfId="0" applyFont="1" applyBorder="1" applyAlignment="1">
      <alignment wrapText="1"/>
    </xf>
    <xf numFmtId="0" fontId="0" fillId="0" borderId="0" xfId="0" applyFont="1" applyAlignment="1"/>
    <xf numFmtId="0" fontId="0" fillId="0" borderId="6" xfId="0" applyFont="1" applyBorder="1" applyAlignment="1">
      <alignment horizontal="center" vertical="center" wrapText="1"/>
    </xf>
    <xf numFmtId="0" fontId="7" fillId="0" borderId="6" xfId="0" applyFont="1" applyBorder="1" applyAlignment="1">
      <alignment horizontal="left" vertical="center" wrapText="1"/>
    </xf>
    <xf numFmtId="164" fontId="7" fillId="0" borderId="6" xfId="0" applyNumberFormat="1" applyFont="1" applyBorder="1" applyAlignment="1">
      <alignment vertical="center"/>
    </xf>
    <xf numFmtId="3" fontId="7" fillId="0" borderId="6"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xf numFmtId="0" fontId="0" fillId="2" borderId="5" xfId="0" applyFont="1" applyFill="1" applyBorder="1" applyAlignment="1">
      <alignment horizontal="left" vertical="center" wrapText="1"/>
    </xf>
    <xf numFmtId="0" fontId="8" fillId="0" borderId="6" xfId="0" applyFont="1" applyBorder="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
  <sheetViews>
    <sheetView tabSelected="1" topLeftCell="B1" zoomScaleNormal="100" workbookViewId="0">
      <selection activeCell="F53" sqref="F53"/>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3.1640625" customWidth="1"/>
    <col min="6" max="6" width="109.6640625" customWidth="1"/>
    <col min="7" max="7" width="13.5" customWidth="1"/>
    <col min="8" max="8" width="9.6640625" customWidth="1"/>
    <col min="9" max="9" width="16.33203125" customWidth="1"/>
    <col min="10" max="10" width="18.1640625" customWidth="1"/>
  </cols>
  <sheetData>
    <row r="1" spans="1:10" ht="15.75" customHeight="1" x14ac:dyDescent="0.2">
      <c r="A1" s="1"/>
      <c r="B1" s="1"/>
      <c r="C1" s="1"/>
      <c r="D1" s="1"/>
      <c r="E1" s="1"/>
      <c r="F1" s="1"/>
      <c r="G1" s="65" t="s">
        <v>0</v>
      </c>
      <c r="H1" s="62"/>
      <c r="I1" s="62"/>
      <c r="J1" s="62"/>
    </row>
    <row r="2" spans="1:10" ht="14.25" customHeight="1" x14ac:dyDescent="0.2">
      <c r="A2" s="1"/>
      <c r="B2" s="1"/>
      <c r="C2" s="1"/>
      <c r="D2" s="1"/>
      <c r="E2" s="1"/>
      <c r="F2" s="1"/>
      <c r="G2" s="65" t="s">
        <v>118</v>
      </c>
      <c r="H2" s="62"/>
      <c r="I2" s="62"/>
      <c r="J2" s="62"/>
    </row>
    <row r="3" spans="1:10" ht="14.25" customHeight="1" x14ac:dyDescent="0.25">
      <c r="A3" s="2"/>
      <c r="B3" s="3"/>
      <c r="C3" s="3"/>
      <c r="D3" s="3"/>
      <c r="E3" s="3"/>
      <c r="F3" s="3"/>
      <c r="G3" s="66" t="s">
        <v>119</v>
      </c>
      <c r="H3" s="62"/>
      <c r="I3" s="62"/>
      <c r="J3" s="62"/>
    </row>
    <row r="4" spans="1:10" ht="14.25" customHeight="1" x14ac:dyDescent="0.2">
      <c r="A4" s="1"/>
      <c r="B4" s="1"/>
      <c r="C4" s="1"/>
      <c r="D4" s="1"/>
      <c r="E4" s="1"/>
      <c r="F4" s="1"/>
      <c r="G4" s="66" t="s">
        <v>1</v>
      </c>
      <c r="H4" s="62"/>
      <c r="I4" s="62"/>
      <c r="J4" s="62"/>
    </row>
    <row r="5" spans="1:10" ht="21.75" customHeight="1" x14ac:dyDescent="0.2">
      <c r="A5" s="1"/>
      <c r="B5" s="68" t="s">
        <v>2</v>
      </c>
      <c r="C5" s="62"/>
      <c r="D5" s="62"/>
      <c r="E5" s="62"/>
      <c r="F5" s="62"/>
      <c r="G5" s="62"/>
      <c r="H5" s="62"/>
      <c r="I5" s="62"/>
      <c r="J5" s="62"/>
    </row>
    <row r="6" spans="1:10" ht="15.75" customHeight="1" x14ac:dyDescent="0.3">
      <c r="A6" s="1"/>
      <c r="B6" s="4"/>
      <c r="C6" s="5"/>
      <c r="D6" s="5"/>
      <c r="E6" s="5"/>
      <c r="F6" s="6"/>
      <c r="G6" s="6"/>
      <c r="H6" s="7"/>
      <c r="I6" s="6"/>
      <c r="J6" s="8" t="s">
        <v>3</v>
      </c>
    </row>
    <row r="7" spans="1:10" ht="107.25" customHeight="1" x14ac:dyDescent="0.2">
      <c r="A7" s="1"/>
      <c r="B7" s="9" t="s">
        <v>4</v>
      </c>
      <c r="C7" s="32" t="s">
        <v>95</v>
      </c>
      <c r="D7" s="9" t="s">
        <v>5</v>
      </c>
      <c r="E7" s="9" t="s">
        <v>6</v>
      </c>
      <c r="F7" s="9" t="s">
        <v>7</v>
      </c>
      <c r="G7" s="9" t="s">
        <v>8</v>
      </c>
      <c r="H7" s="9" t="s">
        <v>9</v>
      </c>
      <c r="I7" s="9" t="s">
        <v>10</v>
      </c>
      <c r="J7" s="9" t="s">
        <v>11</v>
      </c>
    </row>
    <row r="8" spans="1:10" ht="91.5" customHeight="1" x14ac:dyDescent="0.2">
      <c r="A8" s="1"/>
      <c r="B8" s="10" t="s">
        <v>12</v>
      </c>
      <c r="C8" s="10"/>
      <c r="D8" s="11"/>
      <c r="E8" s="35" t="s">
        <v>13</v>
      </c>
      <c r="F8" s="40"/>
      <c r="G8" s="12"/>
      <c r="H8" s="12"/>
      <c r="I8" s="11">
        <f>I9</f>
        <v>9800500</v>
      </c>
      <c r="J8" s="12"/>
    </row>
    <row r="9" spans="1:10" ht="15" customHeight="1" x14ac:dyDescent="0.2">
      <c r="A9" s="1"/>
      <c r="B9" s="10" t="s">
        <v>14</v>
      </c>
      <c r="C9" s="10"/>
      <c r="D9" s="11"/>
      <c r="E9" s="35" t="s">
        <v>15</v>
      </c>
      <c r="F9" s="40"/>
      <c r="G9" s="12"/>
      <c r="H9" s="12"/>
      <c r="I9" s="13">
        <f>I10+I13+I15+I16+I19+I14+I17+I20+I11+I12+I18</f>
        <v>9800500</v>
      </c>
      <c r="J9" s="12"/>
    </row>
    <row r="10" spans="1:10" ht="75" customHeight="1" x14ac:dyDescent="0.2">
      <c r="A10" s="1"/>
      <c r="B10" s="12" t="s">
        <v>16</v>
      </c>
      <c r="C10" s="12" t="s">
        <v>17</v>
      </c>
      <c r="D10" s="13" t="s">
        <v>18</v>
      </c>
      <c r="E10" s="34" t="s">
        <v>19</v>
      </c>
      <c r="F10" s="41" t="s">
        <v>105</v>
      </c>
      <c r="G10" s="12"/>
      <c r="H10" s="12"/>
      <c r="I10" s="13">
        <v>178000</v>
      </c>
      <c r="J10" s="12"/>
    </row>
    <row r="11" spans="1:10" s="31" customFormat="1" ht="57" customHeight="1" x14ac:dyDescent="0.2">
      <c r="B11" s="47" t="s">
        <v>101</v>
      </c>
      <c r="C11" s="47" t="s">
        <v>102</v>
      </c>
      <c r="D11" s="48" t="s">
        <v>103</v>
      </c>
      <c r="E11" s="49" t="s">
        <v>104</v>
      </c>
      <c r="F11" s="41" t="s">
        <v>106</v>
      </c>
      <c r="G11" s="18"/>
      <c r="H11" s="18"/>
      <c r="I11" s="17">
        <v>73000</v>
      </c>
      <c r="J11" s="18"/>
    </row>
    <row r="12" spans="1:10" s="50" customFormat="1" ht="57" customHeight="1" x14ac:dyDescent="0.2">
      <c r="B12" s="47" t="s">
        <v>107</v>
      </c>
      <c r="C12" s="47" t="s">
        <v>108</v>
      </c>
      <c r="D12" s="48" t="s">
        <v>54</v>
      </c>
      <c r="E12" s="49" t="s">
        <v>109</v>
      </c>
      <c r="F12" s="41" t="s">
        <v>110</v>
      </c>
      <c r="G12" s="18"/>
      <c r="H12" s="18"/>
      <c r="I12" s="17">
        <v>45000</v>
      </c>
      <c r="J12" s="18"/>
    </row>
    <row r="13" spans="1:10" ht="136.5" customHeight="1" x14ac:dyDescent="0.25">
      <c r="A13" s="1"/>
      <c r="B13" s="12" t="s">
        <v>20</v>
      </c>
      <c r="C13" s="12" t="s">
        <v>21</v>
      </c>
      <c r="D13" s="13" t="s">
        <v>22</v>
      </c>
      <c r="E13" s="34" t="s">
        <v>23</v>
      </c>
      <c r="F13" s="42" t="s">
        <v>94</v>
      </c>
      <c r="G13" s="12"/>
      <c r="H13" s="12"/>
      <c r="I13" s="13">
        <v>666300</v>
      </c>
      <c r="J13" s="12"/>
    </row>
    <row r="14" spans="1:10" ht="134.25" customHeight="1" x14ac:dyDescent="0.2">
      <c r="A14" s="13">
        <v>1097099</v>
      </c>
      <c r="B14" s="9" t="s">
        <v>24</v>
      </c>
      <c r="C14" s="9" t="s">
        <v>25</v>
      </c>
      <c r="D14" s="16" t="s">
        <v>26</v>
      </c>
      <c r="E14" s="34" t="s">
        <v>27</v>
      </c>
      <c r="F14" s="43" t="s">
        <v>28</v>
      </c>
      <c r="G14" s="12"/>
      <c r="H14" s="12"/>
      <c r="I14" s="13">
        <v>1396700</v>
      </c>
      <c r="J14" s="9"/>
    </row>
    <row r="15" spans="1:10" ht="372" customHeight="1" x14ac:dyDescent="0.25">
      <c r="A15" s="1"/>
      <c r="B15" s="12" t="s">
        <v>29</v>
      </c>
      <c r="C15" s="12" t="s">
        <v>30</v>
      </c>
      <c r="D15" s="13" t="s">
        <v>26</v>
      </c>
      <c r="E15" s="34" t="s">
        <v>31</v>
      </c>
      <c r="F15" s="54" t="s">
        <v>117</v>
      </c>
      <c r="G15" s="12"/>
      <c r="H15" s="12"/>
      <c r="I15" s="17">
        <v>5923500</v>
      </c>
      <c r="J15" s="18"/>
    </row>
    <row r="16" spans="1:10" ht="75" customHeight="1" x14ac:dyDescent="0.25">
      <c r="A16" s="1"/>
      <c r="B16" s="12" t="s">
        <v>32</v>
      </c>
      <c r="C16" s="12" t="s">
        <v>33</v>
      </c>
      <c r="D16" s="13" t="s">
        <v>34</v>
      </c>
      <c r="E16" s="34" t="s">
        <v>35</v>
      </c>
      <c r="F16" s="42" t="s">
        <v>36</v>
      </c>
      <c r="G16" s="12"/>
      <c r="H16" s="12"/>
      <c r="I16" s="13">
        <v>380000</v>
      </c>
      <c r="J16" s="12"/>
    </row>
    <row r="17" spans="1:10" ht="38.25" customHeight="1" x14ac:dyDescent="0.25">
      <c r="A17" s="1"/>
      <c r="B17" s="9" t="s">
        <v>37</v>
      </c>
      <c r="C17" s="9" t="s">
        <v>38</v>
      </c>
      <c r="D17" s="16" t="s">
        <v>39</v>
      </c>
      <c r="E17" s="34" t="s">
        <v>40</v>
      </c>
      <c r="F17" s="44" t="s">
        <v>99</v>
      </c>
      <c r="G17" s="12"/>
      <c r="H17" s="12"/>
      <c r="I17" s="13">
        <v>103000</v>
      </c>
      <c r="J17" s="12"/>
    </row>
    <row r="18" spans="1:10" s="50" customFormat="1" ht="38.25" customHeight="1" x14ac:dyDescent="0.25">
      <c r="B18" s="47" t="s">
        <v>111</v>
      </c>
      <c r="C18" s="47" t="s">
        <v>112</v>
      </c>
      <c r="D18" s="48" t="s">
        <v>113</v>
      </c>
      <c r="E18" s="49" t="s">
        <v>114</v>
      </c>
      <c r="F18" s="53" t="s">
        <v>115</v>
      </c>
      <c r="G18" s="51"/>
      <c r="H18" s="18"/>
      <c r="I18" s="17">
        <v>27000</v>
      </c>
      <c r="J18" s="18"/>
    </row>
    <row r="19" spans="1:10" ht="30" customHeight="1" x14ac:dyDescent="0.25">
      <c r="A19" s="1"/>
      <c r="B19" s="12" t="s">
        <v>41</v>
      </c>
      <c r="C19" s="12" t="s">
        <v>42</v>
      </c>
      <c r="D19" s="13" t="s">
        <v>39</v>
      </c>
      <c r="E19" s="34" t="s">
        <v>43</v>
      </c>
      <c r="F19" s="52" t="s">
        <v>44</v>
      </c>
      <c r="G19" s="12"/>
      <c r="H19" s="12"/>
      <c r="I19" s="13">
        <v>20000</v>
      </c>
      <c r="J19" s="12"/>
    </row>
    <row r="20" spans="1:10" ht="30" customHeight="1" x14ac:dyDescent="0.25">
      <c r="A20" s="1"/>
      <c r="B20" s="12" t="s">
        <v>45</v>
      </c>
      <c r="C20" s="12" t="s">
        <v>46</v>
      </c>
      <c r="D20" s="13" t="s">
        <v>39</v>
      </c>
      <c r="E20" s="34" t="s">
        <v>47</v>
      </c>
      <c r="F20" s="42" t="s">
        <v>48</v>
      </c>
      <c r="G20" s="12"/>
      <c r="H20" s="12"/>
      <c r="I20" s="13">
        <v>988000</v>
      </c>
      <c r="J20" s="12"/>
    </row>
    <row r="21" spans="1:10" ht="14.25" customHeight="1" x14ac:dyDescent="0.2">
      <c r="A21" s="1"/>
      <c r="B21" s="19" t="s">
        <v>49</v>
      </c>
      <c r="C21" s="10"/>
      <c r="D21" s="19"/>
      <c r="E21" s="37" t="s">
        <v>50</v>
      </c>
      <c r="F21" s="45"/>
      <c r="G21" s="20"/>
      <c r="H21" s="20"/>
      <c r="I21" s="11">
        <f>I22</f>
        <v>3781712</v>
      </c>
      <c r="J21" s="20"/>
    </row>
    <row r="22" spans="1:10" ht="15" customHeight="1" x14ac:dyDescent="0.2">
      <c r="A22" s="1"/>
      <c r="B22" s="21" t="s">
        <v>51</v>
      </c>
      <c r="C22" s="12"/>
      <c r="D22" s="21"/>
      <c r="E22" s="38" t="s">
        <v>52</v>
      </c>
      <c r="F22" s="33"/>
      <c r="G22" s="22"/>
      <c r="H22" s="22"/>
      <c r="I22" s="13">
        <f>I23+I26+I27+I24+I25</f>
        <v>3781712</v>
      </c>
      <c r="J22" s="22"/>
    </row>
    <row r="23" spans="1:10" ht="256.5" customHeight="1" x14ac:dyDescent="0.2">
      <c r="A23" s="1"/>
      <c r="B23" s="21" t="s">
        <v>53</v>
      </c>
      <c r="C23" s="12" t="s">
        <v>54</v>
      </c>
      <c r="D23" s="13" t="s">
        <v>55</v>
      </c>
      <c r="E23" s="38" t="s">
        <v>56</v>
      </c>
      <c r="F23" s="33" t="s">
        <v>57</v>
      </c>
      <c r="G23" s="22"/>
      <c r="H23" s="22"/>
      <c r="I23" s="13">
        <v>2092799</v>
      </c>
      <c r="J23" s="22"/>
    </row>
    <row r="24" spans="1:10" ht="25.5" customHeight="1" x14ac:dyDescent="0.2">
      <c r="A24" s="1"/>
      <c r="B24" s="9" t="s">
        <v>58</v>
      </c>
      <c r="C24" s="9" t="s">
        <v>59</v>
      </c>
      <c r="D24" s="16" t="s">
        <v>60</v>
      </c>
      <c r="E24" s="34" t="s">
        <v>61</v>
      </c>
      <c r="F24" s="33" t="s">
        <v>62</v>
      </c>
      <c r="G24" s="22"/>
      <c r="H24" s="22"/>
      <c r="I24" s="13">
        <v>110379</v>
      </c>
      <c r="J24" s="22"/>
    </row>
    <row r="25" spans="1:10" ht="62.25" customHeight="1" x14ac:dyDescent="0.2">
      <c r="A25" s="1"/>
      <c r="B25" s="9" t="s">
        <v>63</v>
      </c>
      <c r="C25" s="9" t="s">
        <v>64</v>
      </c>
      <c r="D25" s="16" t="s">
        <v>65</v>
      </c>
      <c r="E25" s="34" t="s">
        <v>66</v>
      </c>
      <c r="F25" s="33" t="s">
        <v>100</v>
      </c>
      <c r="G25" s="22"/>
      <c r="H25" s="22"/>
      <c r="I25" s="13">
        <v>699500</v>
      </c>
      <c r="J25" s="22"/>
    </row>
    <row r="26" spans="1:10" ht="45" customHeight="1" x14ac:dyDescent="0.25">
      <c r="A26" s="1"/>
      <c r="B26" s="21" t="s">
        <v>67</v>
      </c>
      <c r="C26" s="12" t="s">
        <v>68</v>
      </c>
      <c r="D26" s="13" t="s">
        <v>39</v>
      </c>
      <c r="E26" s="36" t="s">
        <v>69</v>
      </c>
      <c r="F26" s="44" t="s">
        <v>96</v>
      </c>
      <c r="G26" s="22"/>
      <c r="H26" s="22"/>
      <c r="I26" s="13">
        <v>658730</v>
      </c>
      <c r="J26" s="22"/>
    </row>
    <row r="27" spans="1:10" ht="45" customHeight="1" x14ac:dyDescent="0.25">
      <c r="A27" s="1"/>
      <c r="B27" s="12" t="s">
        <v>70</v>
      </c>
      <c r="C27" s="12" t="s">
        <v>71</v>
      </c>
      <c r="D27" s="13" t="s">
        <v>39</v>
      </c>
      <c r="E27" s="34" t="s">
        <v>72</v>
      </c>
      <c r="F27" s="42" t="s">
        <v>73</v>
      </c>
      <c r="G27" s="22"/>
      <c r="H27" s="22"/>
      <c r="I27" s="13">
        <v>220304</v>
      </c>
      <c r="J27" s="22"/>
    </row>
    <row r="28" spans="1:10" ht="28.5" customHeight="1" x14ac:dyDescent="0.25">
      <c r="A28" s="1"/>
      <c r="B28" s="10" t="s">
        <v>74</v>
      </c>
      <c r="C28" s="10"/>
      <c r="D28" s="11"/>
      <c r="E28" s="35" t="s">
        <v>75</v>
      </c>
      <c r="F28" s="42"/>
      <c r="G28" s="22"/>
      <c r="H28" s="22"/>
      <c r="I28" s="11">
        <f>I29</f>
        <v>217000</v>
      </c>
      <c r="J28" s="22"/>
    </row>
    <row r="29" spans="1:10" ht="30" customHeight="1" x14ac:dyDescent="0.25">
      <c r="A29" s="1"/>
      <c r="B29" s="12" t="s">
        <v>76</v>
      </c>
      <c r="C29" s="12"/>
      <c r="D29" s="13"/>
      <c r="E29" s="34" t="s">
        <v>75</v>
      </c>
      <c r="F29" s="42"/>
      <c r="G29" s="22"/>
      <c r="H29" s="22"/>
      <c r="I29" s="13">
        <f>I30+I31</f>
        <v>217000</v>
      </c>
      <c r="J29" s="22"/>
    </row>
    <row r="30" spans="1:10" ht="15" customHeight="1" x14ac:dyDescent="0.25">
      <c r="A30" s="1"/>
      <c r="B30" s="12" t="s">
        <v>77</v>
      </c>
      <c r="C30" s="12" t="s">
        <v>78</v>
      </c>
      <c r="D30" s="13" t="s">
        <v>79</v>
      </c>
      <c r="E30" s="34" t="s">
        <v>80</v>
      </c>
      <c r="F30" s="42" t="s">
        <v>97</v>
      </c>
      <c r="G30" s="22"/>
      <c r="H30" s="22"/>
      <c r="I30" s="13">
        <v>50000</v>
      </c>
      <c r="J30" s="22"/>
    </row>
    <row r="31" spans="1:10" ht="60" customHeight="1" x14ac:dyDescent="0.25">
      <c r="A31" s="1"/>
      <c r="B31" s="23" t="s">
        <v>81</v>
      </c>
      <c r="C31" s="23" t="s">
        <v>82</v>
      </c>
      <c r="D31" s="24" t="s">
        <v>83</v>
      </c>
      <c r="E31" s="39" t="s">
        <v>84</v>
      </c>
      <c r="F31" s="44" t="s">
        <v>116</v>
      </c>
      <c r="G31" s="25"/>
      <c r="H31" s="22"/>
      <c r="I31" s="13">
        <v>167000</v>
      </c>
      <c r="J31" s="22"/>
    </row>
    <row r="32" spans="1:10" ht="15" customHeight="1" x14ac:dyDescent="0.2">
      <c r="A32" s="1"/>
      <c r="B32" s="26" t="s">
        <v>85</v>
      </c>
      <c r="C32" s="26"/>
      <c r="D32" s="27"/>
      <c r="E32" s="35" t="s">
        <v>86</v>
      </c>
      <c r="F32" s="46"/>
      <c r="G32" s="20"/>
      <c r="H32" s="20"/>
      <c r="I32" s="11">
        <f t="shared" ref="I32:I33" si="0">I33</f>
        <v>555000</v>
      </c>
      <c r="J32" s="22"/>
    </row>
    <row r="33" spans="1:10" ht="15" customHeight="1" x14ac:dyDescent="0.2">
      <c r="A33" s="1"/>
      <c r="B33" s="26" t="s">
        <v>87</v>
      </c>
      <c r="C33" s="26"/>
      <c r="D33" s="27"/>
      <c r="E33" s="35" t="s">
        <v>88</v>
      </c>
      <c r="F33" s="46"/>
      <c r="G33" s="20"/>
      <c r="H33" s="20"/>
      <c r="I33" s="11">
        <f t="shared" si="0"/>
        <v>555000</v>
      </c>
      <c r="J33" s="22"/>
    </row>
    <row r="34" spans="1:10" ht="30" customHeight="1" x14ac:dyDescent="0.25">
      <c r="A34" s="1"/>
      <c r="B34" s="9" t="s">
        <v>89</v>
      </c>
      <c r="C34" s="9" t="s">
        <v>90</v>
      </c>
      <c r="D34" s="16" t="s">
        <v>91</v>
      </c>
      <c r="E34" s="34" t="s">
        <v>92</v>
      </c>
      <c r="F34" s="42" t="s">
        <v>98</v>
      </c>
      <c r="G34" s="22"/>
      <c r="H34" s="22"/>
      <c r="I34" s="13">
        <v>555000</v>
      </c>
      <c r="J34" s="22"/>
    </row>
    <row r="35" spans="1:10" ht="15" customHeight="1" x14ac:dyDescent="0.25">
      <c r="A35" s="1"/>
      <c r="B35" s="12"/>
      <c r="C35" s="12"/>
      <c r="D35" s="13"/>
      <c r="E35" s="14"/>
      <c r="F35" s="15"/>
      <c r="G35" s="22"/>
      <c r="H35" s="22"/>
      <c r="I35" s="13"/>
      <c r="J35" s="22"/>
    </row>
    <row r="36" spans="1:10" ht="12.75" customHeight="1" x14ac:dyDescent="0.2">
      <c r="A36" s="1"/>
      <c r="B36" s="9"/>
      <c r="C36" s="9"/>
      <c r="D36" s="9"/>
      <c r="E36" s="28" t="s">
        <v>93</v>
      </c>
      <c r="F36" s="29"/>
      <c r="G36" s="30"/>
      <c r="H36" s="30"/>
      <c r="I36" s="27">
        <f>I9+I21+I28+I32</f>
        <v>14354212</v>
      </c>
      <c r="J36" s="30"/>
    </row>
    <row r="37" spans="1:10" s="55" customFormat="1" ht="12.75" customHeight="1" x14ac:dyDescent="0.2">
      <c r="B37" s="56"/>
      <c r="C37" s="56"/>
      <c r="D37" s="56"/>
      <c r="E37" s="57"/>
      <c r="F37" s="58"/>
      <c r="G37" s="59"/>
      <c r="H37" s="59"/>
      <c r="I37" s="60"/>
      <c r="J37" s="59"/>
    </row>
    <row r="38" spans="1:10" s="55" customFormat="1" ht="12.75" customHeight="1" x14ac:dyDescent="0.2">
      <c r="B38" s="56"/>
      <c r="C38" s="56"/>
      <c r="D38" s="56"/>
      <c r="E38" s="57"/>
      <c r="F38" s="58"/>
      <c r="G38" s="59"/>
      <c r="H38" s="59"/>
      <c r="I38" s="60"/>
      <c r="J38" s="59"/>
    </row>
    <row r="39" spans="1:10" ht="12.75" customHeight="1" x14ac:dyDescent="0.2">
      <c r="A39" s="1"/>
      <c r="B39" s="1"/>
      <c r="C39" s="1"/>
      <c r="D39" s="1"/>
      <c r="E39" s="1"/>
      <c r="F39" s="1"/>
      <c r="G39" s="1"/>
      <c r="H39" s="1"/>
      <c r="I39" s="1"/>
      <c r="J39" s="1"/>
    </row>
    <row r="40" spans="1:10" ht="15.75" customHeight="1" x14ac:dyDescent="0.2">
      <c r="A40" s="1"/>
      <c r="B40" s="67" t="s">
        <v>120</v>
      </c>
      <c r="C40" s="62"/>
      <c r="D40" s="62"/>
      <c r="E40" s="62"/>
      <c r="F40" s="62"/>
      <c r="G40" s="62"/>
      <c r="H40" s="62"/>
      <c r="I40" s="62"/>
      <c r="J40" s="62"/>
    </row>
    <row r="41" spans="1:10" ht="12.75" customHeight="1" x14ac:dyDescent="0.2">
      <c r="A41" s="1"/>
      <c r="B41" s="61"/>
      <c r="C41" s="62"/>
      <c r="D41" s="62"/>
      <c r="E41" s="62"/>
      <c r="F41" s="62"/>
      <c r="G41" s="62"/>
      <c r="H41" s="62"/>
      <c r="I41" s="62"/>
      <c r="J41" s="62"/>
    </row>
    <row r="42" spans="1:10" ht="3.75" customHeight="1" x14ac:dyDescent="0.2">
      <c r="A42" s="1"/>
      <c r="B42" s="63"/>
      <c r="C42" s="64"/>
      <c r="D42" s="64"/>
      <c r="E42" s="64"/>
      <c r="F42" s="64"/>
      <c r="G42" s="64"/>
      <c r="H42" s="64"/>
      <c r="I42" s="64"/>
      <c r="J42" s="64"/>
    </row>
    <row r="43" spans="1:10" ht="36.75" hidden="1" customHeight="1" x14ac:dyDescent="0.2">
      <c r="A43" s="1"/>
      <c r="B43" s="61"/>
      <c r="C43" s="62"/>
      <c r="D43" s="62"/>
      <c r="E43" s="62"/>
      <c r="F43" s="62"/>
      <c r="G43" s="62"/>
      <c r="H43" s="62"/>
      <c r="I43" s="62"/>
      <c r="J43" s="62"/>
    </row>
    <row r="44" spans="1:10" ht="21" hidden="1" customHeight="1" x14ac:dyDescent="0.2">
      <c r="A44" s="1"/>
      <c r="B44" s="63"/>
      <c r="C44" s="64"/>
      <c r="D44" s="64"/>
      <c r="E44" s="64"/>
      <c r="F44" s="64"/>
      <c r="G44" s="64"/>
      <c r="H44" s="64"/>
      <c r="I44" s="64"/>
      <c r="J44" s="64"/>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row r="217" spans="1:10" ht="12.75" customHeight="1" x14ac:dyDescent="0.2">
      <c r="A217" s="1"/>
      <c r="B217" s="1"/>
      <c r="C217" s="1"/>
      <c r="D217" s="1"/>
      <c r="E217" s="1"/>
      <c r="F217" s="1"/>
      <c r="G217" s="1"/>
      <c r="H217" s="1"/>
      <c r="I217" s="1"/>
      <c r="J217" s="1"/>
    </row>
    <row r="218" spans="1:10" ht="12.75" customHeight="1" x14ac:dyDescent="0.2">
      <c r="A218" s="1"/>
      <c r="B218" s="1"/>
      <c r="C218" s="1"/>
      <c r="D218" s="1"/>
      <c r="E218" s="1"/>
      <c r="F218" s="1"/>
      <c r="G218" s="1"/>
      <c r="H218" s="1"/>
      <c r="I218" s="1"/>
      <c r="J218" s="1"/>
    </row>
    <row r="219" spans="1:10" ht="12.75" customHeight="1" x14ac:dyDescent="0.2">
      <c r="A219" s="1"/>
      <c r="B219" s="1"/>
      <c r="C219" s="1"/>
      <c r="D219" s="1"/>
      <c r="E219" s="1"/>
      <c r="F219" s="1"/>
      <c r="G219" s="1"/>
      <c r="H219" s="1"/>
      <c r="I219" s="1"/>
      <c r="J219" s="1"/>
    </row>
    <row r="220" spans="1:10" ht="12.75" customHeight="1" x14ac:dyDescent="0.2">
      <c r="A220" s="1"/>
      <c r="B220" s="1"/>
      <c r="C220" s="1"/>
      <c r="D220" s="1"/>
      <c r="E220" s="1"/>
      <c r="F220" s="1"/>
      <c r="G220" s="1"/>
      <c r="H220" s="1"/>
      <c r="I220" s="1"/>
      <c r="J220" s="1"/>
    </row>
    <row r="221" spans="1:10" ht="12.75" customHeight="1" x14ac:dyDescent="0.2">
      <c r="A221" s="1"/>
      <c r="B221" s="1"/>
      <c r="C221" s="1"/>
      <c r="D221" s="1"/>
      <c r="E221" s="1"/>
      <c r="F221" s="1"/>
      <c r="G221" s="1"/>
      <c r="H221" s="1"/>
      <c r="I221" s="1"/>
      <c r="J221" s="1"/>
    </row>
    <row r="222" spans="1:10" ht="12.75" customHeight="1" x14ac:dyDescent="0.2">
      <c r="A222" s="1"/>
      <c r="B222" s="1"/>
      <c r="C222" s="1"/>
      <c r="D222" s="1"/>
      <c r="E222" s="1"/>
      <c r="F222" s="1"/>
      <c r="G222" s="1"/>
      <c r="H222" s="1"/>
      <c r="I222" s="1"/>
      <c r="J222" s="1"/>
    </row>
    <row r="223" spans="1:10" ht="12.75" customHeight="1" x14ac:dyDescent="0.2">
      <c r="A223" s="1"/>
      <c r="B223" s="1"/>
      <c r="C223" s="1"/>
      <c r="D223" s="1"/>
      <c r="E223" s="1"/>
      <c r="F223" s="1"/>
      <c r="G223" s="1"/>
      <c r="H223" s="1"/>
      <c r="I223" s="1"/>
      <c r="J223" s="1"/>
    </row>
    <row r="224" spans="1:10" ht="12.75" customHeight="1" x14ac:dyDescent="0.2">
      <c r="A224" s="1"/>
      <c r="B224" s="1"/>
      <c r="C224" s="1"/>
      <c r="D224" s="1"/>
      <c r="E224" s="1"/>
      <c r="F224" s="1"/>
      <c r="G224" s="1"/>
      <c r="H224" s="1"/>
      <c r="I224" s="1"/>
      <c r="J224" s="1"/>
    </row>
    <row r="225" spans="1:10" ht="12.75" customHeight="1" x14ac:dyDescent="0.2">
      <c r="A225" s="1"/>
      <c r="B225" s="1"/>
      <c r="C225" s="1"/>
      <c r="D225" s="1"/>
      <c r="E225" s="1"/>
      <c r="F225" s="1"/>
      <c r="G225" s="1"/>
      <c r="H225" s="1"/>
      <c r="I225" s="1"/>
      <c r="J225" s="1"/>
    </row>
    <row r="226" spans="1:10" ht="12.75" customHeight="1" x14ac:dyDescent="0.2">
      <c r="A226" s="1"/>
      <c r="B226" s="1"/>
      <c r="C226" s="1"/>
      <c r="D226" s="1"/>
      <c r="E226" s="1"/>
      <c r="F226" s="1"/>
      <c r="G226" s="1"/>
      <c r="H226" s="1"/>
      <c r="I226" s="1"/>
      <c r="J226" s="1"/>
    </row>
    <row r="227" spans="1:10" ht="12.75" customHeight="1" x14ac:dyDescent="0.2">
      <c r="A227" s="1"/>
      <c r="B227" s="1"/>
      <c r="C227" s="1"/>
      <c r="D227" s="1"/>
      <c r="E227" s="1"/>
      <c r="F227" s="1"/>
      <c r="G227" s="1"/>
      <c r="H227" s="1"/>
      <c r="I227" s="1"/>
      <c r="J227" s="1"/>
    </row>
    <row r="228" spans="1:10" ht="12.75" customHeight="1" x14ac:dyDescent="0.2">
      <c r="A228" s="1"/>
      <c r="B228" s="1"/>
      <c r="C228" s="1"/>
      <c r="D228" s="1"/>
      <c r="E228" s="1"/>
      <c r="F228" s="1"/>
      <c r="G228" s="1"/>
      <c r="H228" s="1"/>
      <c r="I228" s="1"/>
      <c r="J228" s="1"/>
    </row>
    <row r="229" spans="1:10" ht="12.75" customHeight="1" x14ac:dyDescent="0.2">
      <c r="A229" s="1"/>
      <c r="B229" s="1"/>
      <c r="C229" s="1"/>
      <c r="D229" s="1"/>
      <c r="E229" s="1"/>
      <c r="F229" s="1"/>
      <c r="G229" s="1"/>
      <c r="H229" s="1"/>
      <c r="I229" s="1"/>
      <c r="J229" s="1"/>
    </row>
    <row r="230" spans="1:10" ht="12.75" customHeight="1" x14ac:dyDescent="0.2">
      <c r="A230" s="1"/>
      <c r="B230" s="1"/>
      <c r="C230" s="1"/>
      <c r="D230" s="1"/>
      <c r="E230" s="1"/>
      <c r="F230" s="1"/>
      <c r="G230" s="1"/>
      <c r="H230" s="1"/>
      <c r="I230" s="1"/>
      <c r="J230" s="1"/>
    </row>
    <row r="231" spans="1:10" ht="12.75" customHeight="1" x14ac:dyDescent="0.2">
      <c r="A231" s="1"/>
      <c r="B231" s="1"/>
      <c r="C231" s="1"/>
      <c r="D231" s="1"/>
      <c r="E231" s="1"/>
      <c r="F231" s="1"/>
      <c r="G231" s="1"/>
      <c r="H231" s="1"/>
      <c r="I231" s="1"/>
      <c r="J231" s="1"/>
    </row>
    <row r="232" spans="1:10" ht="12.75" customHeight="1" x14ac:dyDescent="0.2">
      <c r="A232" s="1"/>
      <c r="B232" s="1"/>
      <c r="C232" s="1"/>
      <c r="D232" s="1"/>
      <c r="E232" s="1"/>
      <c r="F232" s="1"/>
      <c r="G232" s="1"/>
      <c r="H232" s="1"/>
      <c r="I232" s="1"/>
      <c r="J232" s="1"/>
    </row>
    <row r="233" spans="1:10" ht="12.75" customHeight="1" x14ac:dyDescent="0.2">
      <c r="A233" s="1"/>
      <c r="B233" s="1"/>
      <c r="C233" s="1"/>
      <c r="D233" s="1"/>
      <c r="E233" s="1"/>
      <c r="F233" s="1"/>
      <c r="G233" s="1"/>
      <c r="H233" s="1"/>
      <c r="I233" s="1"/>
      <c r="J233" s="1"/>
    </row>
    <row r="234" spans="1:10" ht="12.75" customHeight="1" x14ac:dyDescent="0.2">
      <c r="A234" s="1"/>
      <c r="B234" s="1"/>
      <c r="C234" s="1"/>
      <c r="D234" s="1"/>
      <c r="E234" s="1"/>
      <c r="F234" s="1"/>
      <c r="G234" s="1"/>
      <c r="H234" s="1"/>
      <c r="I234" s="1"/>
      <c r="J234" s="1"/>
    </row>
    <row r="235" spans="1:10" ht="12.75" customHeight="1" x14ac:dyDescent="0.2">
      <c r="A235" s="1"/>
      <c r="B235" s="1"/>
      <c r="C235" s="1"/>
      <c r="D235" s="1"/>
      <c r="E235" s="1"/>
      <c r="F235" s="1"/>
      <c r="G235" s="1"/>
      <c r="H235" s="1"/>
      <c r="I235" s="1"/>
      <c r="J235" s="1"/>
    </row>
    <row r="236" spans="1:10" ht="12.75" customHeight="1" x14ac:dyDescent="0.2">
      <c r="A236" s="1"/>
      <c r="B236" s="1"/>
      <c r="C236" s="1"/>
      <c r="D236" s="1"/>
      <c r="E236" s="1"/>
      <c r="F236" s="1"/>
      <c r="G236" s="1"/>
      <c r="H236" s="1"/>
      <c r="I236" s="1"/>
      <c r="J236" s="1"/>
    </row>
    <row r="237" spans="1:10" ht="12.75" customHeight="1" x14ac:dyDescent="0.2">
      <c r="A237" s="1"/>
      <c r="B237" s="1"/>
      <c r="C237" s="1"/>
      <c r="D237" s="1"/>
      <c r="E237" s="1"/>
      <c r="F237" s="1"/>
      <c r="G237" s="1"/>
      <c r="H237" s="1"/>
      <c r="I237" s="1"/>
      <c r="J237" s="1"/>
    </row>
    <row r="238" spans="1:10" ht="12.75" customHeight="1" x14ac:dyDescent="0.2">
      <c r="A238" s="1"/>
      <c r="B238" s="1"/>
      <c r="C238" s="1"/>
      <c r="D238" s="1"/>
      <c r="E238" s="1"/>
      <c r="F238" s="1"/>
      <c r="G238" s="1"/>
      <c r="H238" s="1"/>
      <c r="I238" s="1"/>
      <c r="J238" s="1"/>
    </row>
    <row r="239" spans="1:10" ht="12.75" customHeight="1" x14ac:dyDescent="0.2">
      <c r="A239" s="1"/>
      <c r="B239" s="1"/>
      <c r="C239" s="1"/>
      <c r="D239" s="1"/>
      <c r="E239" s="1"/>
      <c r="F239" s="1"/>
      <c r="G239" s="1"/>
      <c r="H239" s="1"/>
      <c r="I239" s="1"/>
      <c r="J239" s="1"/>
    </row>
    <row r="240" spans="1:10" ht="12.75" customHeight="1" x14ac:dyDescent="0.2">
      <c r="A240" s="1"/>
      <c r="B240" s="1"/>
      <c r="C240" s="1"/>
      <c r="D240" s="1"/>
      <c r="E240" s="1"/>
      <c r="F240" s="1"/>
      <c r="G240" s="1"/>
      <c r="H240" s="1"/>
      <c r="I240" s="1"/>
      <c r="J240" s="1"/>
    </row>
  </sheetData>
  <mergeCells count="10">
    <mergeCell ref="B43:J43"/>
    <mergeCell ref="B44:J44"/>
    <mergeCell ref="G2:J2"/>
    <mergeCell ref="G1:J1"/>
    <mergeCell ref="G3:J3"/>
    <mergeCell ref="B40:J40"/>
    <mergeCell ref="B42:J42"/>
    <mergeCell ref="B41:J41"/>
    <mergeCell ref="B5:J5"/>
    <mergeCell ref="G4:J4"/>
  </mergeCells>
  <pageMargins left="0.70866141732283472" right="0" top="1.1811023622047245" bottom="1.1811023622047245" header="0" footer="0"/>
  <pageSetup scale="56" orientation="landscape" r:id="rId1"/>
  <headerFooter>
    <oddFooter>&amp;R&amp;P</oddFooter>
  </headerFooter>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2021-03-04T08:24:00Z</cp:lastPrinted>
  <dcterms:created xsi:type="dcterms:W3CDTF">2020-09-30T05:06:53Z</dcterms:created>
  <dcterms:modified xsi:type="dcterms:W3CDTF">2021-03-04T08:24:20Z</dcterms:modified>
</cp:coreProperties>
</file>