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9375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7" i="1"/>
  <c r="H18" i="1"/>
  <c r="H19" i="1"/>
  <c r="H20" i="1"/>
  <c r="H21" i="1"/>
  <c r="H22" i="1"/>
  <c r="H25" i="1"/>
  <c r="H26" i="1"/>
  <c r="H27" i="1"/>
  <c r="H28" i="1"/>
  <c r="H29" i="1"/>
  <c r="H30" i="1"/>
  <c r="H33" i="1"/>
  <c r="H34" i="1"/>
  <c r="H35" i="1"/>
  <c r="H36" i="1"/>
  <c r="H37" i="1"/>
  <c r="H38" i="1"/>
  <c r="H39" i="1"/>
  <c r="H40" i="1"/>
  <c r="H41" i="1"/>
  <c r="H42" i="1"/>
  <c r="H44" i="1"/>
  <c r="H45" i="1"/>
  <c r="H46" i="1"/>
  <c r="H47" i="1"/>
  <c r="H48" i="1"/>
  <c r="H49" i="1"/>
  <c r="H50" i="1"/>
  <c r="H51" i="1"/>
  <c r="H52" i="1"/>
  <c r="H55" i="1"/>
  <c r="H57" i="1"/>
  <c r="H58" i="1"/>
  <c r="H59" i="1"/>
  <c r="H61" i="1"/>
  <c r="H62" i="1"/>
  <c r="H63" i="1"/>
  <c r="H64" i="1"/>
  <c r="H65" i="1"/>
  <c r="H67" i="1"/>
  <c r="H68" i="1"/>
  <c r="H69" i="1"/>
  <c r="H70" i="1"/>
  <c r="H72" i="1"/>
  <c r="H73" i="1"/>
  <c r="H74" i="1"/>
  <c r="H75" i="1"/>
  <c r="H76" i="1"/>
  <c r="H81" i="1"/>
  <c r="H82" i="1"/>
  <c r="H83" i="1"/>
  <c r="H84" i="1"/>
  <c r="H85" i="1"/>
  <c r="H87" i="1"/>
  <c r="H90" i="1"/>
  <c r="H91" i="1"/>
  <c r="H92" i="1"/>
  <c r="H93" i="1"/>
  <c r="H94" i="1"/>
  <c r="H95" i="1"/>
  <c r="H96" i="1"/>
  <c r="H99" i="1"/>
  <c r="H101" i="1"/>
  <c r="H102" i="1"/>
  <c r="H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5" i="1"/>
  <c r="G26" i="1"/>
  <c r="G27" i="1"/>
  <c r="G28" i="1"/>
  <c r="G29" i="1"/>
  <c r="G30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3" i="1"/>
  <c r="G94" i="1"/>
  <c r="G95" i="1"/>
  <c r="G96" i="1"/>
  <c r="G97" i="1"/>
  <c r="G98" i="1"/>
  <c r="G99" i="1"/>
  <c r="G100" i="1"/>
  <c r="G101" i="1"/>
  <c r="G102" i="1"/>
  <c r="G8" i="1"/>
</calcChain>
</file>

<file path=xl/sharedStrings.xml><?xml version="1.0" encoding="utf-8"?>
<sst xmlns="http://schemas.openxmlformats.org/spreadsheetml/2006/main" count="203" uniqueCount="199">
  <si>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</si>
  <si>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</si>
  <si>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</si>
  <si>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</si>
  <si>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</si>
  <si>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</si>
  <si>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</si>
  <si>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</si>
  <si>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</si>
  <si>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</si>
  <si>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</si>
  <si>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</si>
  <si>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</si>
  <si>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</si>
  <si>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</si>
  <si>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</si>
  <si>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</si>
  <si>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</si>
  <si>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</si>
  <si>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</si>
  <si>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</si>
  <si>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</si>
  <si>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</si>
  <si>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</si>
  <si>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</si>
  <si>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</si>
  <si>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</si>
  <si>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</si>
  <si>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</si>
  <si>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</si>
  <si>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</si>
  <si>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</si>
  <si>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</si>
  <si>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</si>
  <si>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</si>
  <si>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</si>
  <si>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</si>
  <si>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</si>
  <si>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</si>
  <si>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</si>
  <si>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</si>
  <si>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</si>
  <si>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</si>
  <si>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</si>
  <si>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</si>
  <si>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</si>
  <si>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</si>
  <si>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</si>
  <si>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</si>
  <si>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</si>
  <si>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</si>
  <si>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</si>
  <si>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</si>
  <si>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</si>
  <si>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</si>
  <si>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</si>
  <si>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</si>
  <si>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</si>
  <si>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</si>
  <si>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</si>
  <si>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</si>
  <si>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</si>
  <si>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</si>
  <si>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</si>
  <si>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</si>
  <si>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</si>
  <si>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</si>
  <si>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</si>
  <si>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</si>
  <si>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</si>
  <si>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</si>
  <si>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</si>
  <si>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</si>
  <si>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</si>
  <si>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</si>
  <si>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</si>
  <si>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</si>
  <si>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</si>
  <si>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</si>
  <si>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</si>
  <si>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</si>
  <si>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</si>
  <si>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</si>
  <si>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</si>
  <si>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</si>
  <si>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</si>
  <si>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</si>
  <si>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</si>
  <si>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</si>
  <si>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</si>
  <si>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</si>
  <si>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</si>
  <si>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</si>
  <si>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</si>
  <si>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</si>
  <si>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</si>
  <si>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</si>
  <si>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</si>
  <si>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</si>
  <si>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</si>
  <si>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</si>
  <si>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</si>
  <si>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</si>
  <si>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</si>
  <si>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</si>
  <si>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</si>
  <si>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</si>
  <si>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</si>
  <si>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</si>
  <si>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</si>
  <si>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</si>
  <si>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</si>
  <si>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</si>
  <si>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</si>
  <si>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</si>
  <si>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</si>
  <si>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</si>
  <si>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</si>
  <si>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</si>
  <si>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</si>
  <si>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</si>
  <si>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</si>
  <si>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</si>
  <si>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</si>
  <si>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</si>
  <si>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</si>
  <si>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</si>
  <si>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</si>
  <si>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</si>
  <si>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</si>
  <si>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</si>
  <si>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</si>
  <si>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</si>
  <si>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</si>
  <si>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</si>
  <si>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</si>
  <si>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</si>
  <si>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</si>
  <si>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</si>
  <si>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</si>
  <si>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</si>
  <si>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</si>
  <si>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</si>
  <si>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</si>
  <si>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</si>
  <si>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</si>
  <si>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</si>
  <si>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</si>
  <si>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</si>
  <si>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</si>
  <si>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</si>
  <si>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</si>
  <si>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</si>
  <si>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</si>
  <si>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</si>
  <si>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</si>
  <si>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</si>
  <si>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</si>
  <si>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</si>
  <si>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</si>
  <si>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</si>
  <si>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</si>
  <si>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</si>
  <si>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</si>
  <si>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</si>
  <si>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</si>
  <si>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</si>
  <si>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</si>
  <si>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</si>
  <si>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</si>
  <si>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</si>
  <si>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</si>
  <si>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</si>
  <si>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</si>
  <si>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</si>
  <si>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</si>
  <si>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</si>
  <si>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</si>
  <si>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</si>
  <si>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</si>
  <si>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</si>
  <si>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</si>
  <si>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</si>
  <si>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</si>
  <si>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</si>
  <si>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</si>
  <si>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 xml:space="preserve">Доходи загального фонду міського бюджету за 2022 рік      
</t>
  </si>
  <si>
    <t>Фактичні надходження за 2021 рік</t>
  </si>
  <si>
    <t>Фактичні надходження за 2022 рік</t>
  </si>
  <si>
    <t>% до фактичних надходжень за 2021 рік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</si>
  <si>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</si>
  <si>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</si>
  <si>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тис.грн.</t>
  </si>
  <si>
    <t>План на рік зі змінами</t>
  </si>
  <si>
    <t>% до плану на рік зі змінами</t>
  </si>
  <si>
    <t>Додаток 1</t>
  </si>
  <si>
    <t>Секретар міської ради                                                                             Олег ГРИГОР’ЄВ</t>
  </si>
  <si>
    <t>до рішення п’ятдесят четвертої сесії</t>
  </si>
  <si>
    <t>міської ради від 16.02.2023 р. №11-54/2023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</si>
</sst>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/>
    <xf numFmtId="164" fontId="1" fillId="0" borderId="0" xfId="0" applyNumberFormat="1" applyFont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2">
    <cellStyle name="Обычный" xfId="0" builtinId="0"/>
    <cellStyle name="Обычный 2" xfId="1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B1" workbookViewId="0">
      <pane xSplit="2" ySplit="7" topLeftCell="D98" activePane="bottomRight" state="frozen"/>
      <selection activeCell="B1" sqref="B1"/>
      <selection pane="topRight" activeCell="D1" sqref="D1"/>
      <selection pane="bottomLeft" activeCell="B4" sqref="B4"/>
      <selection pane="bottomRight" activeCell="J6" sqref="J6"/>
    </sheetView>
  </sheetViews>
  <sheetFormatPr defaultColWidth="8.75" defaultRowHeight="15.75" x14ac:dyDescent="0.25"/>
  <cols>
    <col min="1" max="1" width="0" style="1" hidden="1" customWidth="1"/>
    <col min="2" max="2" width="8.625" style="2" customWidth="1"/>
    <col min="3" max="3" width="61.25" style="3" customWidth="1"/>
    <col min="4" max="4" width="13" style="12" customWidth="1"/>
    <col min="5" max="5" width="10.125" style="4" customWidth="1"/>
    <col min="6" max="6" width="12.5" style="4" customWidth="1"/>
    <col min="7" max="7" width="11.625" style="4" customWidth="1"/>
    <col min="8" max="8" width="8.5" style="1" customWidth="1"/>
    <col min="9" max="16384" width="8.75" style="1"/>
  </cols>
  <sheetData>
    <row r="1" spans="1:10" s="16" customFormat="1" x14ac:dyDescent="0.25">
      <c r="B1" s="2"/>
      <c r="C1" s="12"/>
      <c r="D1" s="12"/>
      <c r="E1" s="28" t="s">
        <v>195</v>
      </c>
      <c r="F1" s="28"/>
      <c r="G1" s="28"/>
      <c r="H1" s="28"/>
    </row>
    <row r="2" spans="1:10" s="16" customFormat="1" x14ac:dyDescent="0.25">
      <c r="B2" s="2"/>
      <c r="C2" s="12"/>
      <c r="D2" s="12"/>
      <c r="E2" s="28" t="s">
        <v>197</v>
      </c>
      <c r="F2" s="28"/>
      <c r="G2" s="28"/>
      <c r="H2" s="28"/>
    </row>
    <row r="3" spans="1:10" s="16" customFormat="1" x14ac:dyDescent="0.25">
      <c r="B3" s="2"/>
      <c r="C3" s="12"/>
      <c r="D3" s="12"/>
      <c r="E3" s="28" t="s">
        <v>198</v>
      </c>
      <c r="F3" s="28"/>
      <c r="G3" s="28"/>
      <c r="H3" s="28"/>
    </row>
    <row r="4" spans="1:10" s="16" customFormat="1" x14ac:dyDescent="0.25">
      <c r="B4" s="2"/>
      <c r="C4" s="12"/>
      <c r="D4" s="12"/>
      <c r="E4" s="29"/>
      <c r="F4" s="29"/>
      <c r="G4" s="29"/>
      <c r="H4" s="29"/>
    </row>
    <row r="5" spans="1:10" ht="18.75" x14ac:dyDescent="0.3">
      <c r="B5" s="25" t="s">
        <v>186</v>
      </c>
      <c r="C5" s="26"/>
      <c r="D5" s="26"/>
      <c r="E5" s="26"/>
      <c r="F5" s="26"/>
      <c r="G5" s="26"/>
      <c r="H5" s="26"/>
      <c r="I5" s="26"/>
    </row>
    <row r="6" spans="1:10" ht="17.25" customHeight="1" x14ac:dyDescent="0.25">
      <c r="H6" s="23" t="s">
        <v>192</v>
      </c>
    </row>
    <row r="7" spans="1:10" ht="57" x14ac:dyDescent="0.25">
      <c r="A7" s="5"/>
      <c r="B7" s="6" t="s">
        <v>0</v>
      </c>
      <c r="C7" s="7" t="s">
        <v>1</v>
      </c>
      <c r="D7" s="13" t="s">
        <v>187</v>
      </c>
      <c r="E7" s="14" t="s">
        <v>193</v>
      </c>
      <c r="F7" s="15" t="s">
        <v>188</v>
      </c>
      <c r="G7" s="19" t="s">
        <v>189</v>
      </c>
      <c r="H7" s="18" t="s">
        <v>194</v>
      </c>
    </row>
    <row r="8" spans="1:10" x14ac:dyDescent="0.25">
      <c r="A8" s="8">
        <v>1</v>
      </c>
      <c r="B8" s="9" t="s">
        <v>2</v>
      </c>
      <c r="C8" s="10" t="s">
        <v>3</v>
      </c>
      <c r="D8" s="20">
        <v>150376.20000000001</v>
      </c>
      <c r="E8" s="11">
        <v>162382.29999999999</v>
      </c>
      <c r="F8" s="11">
        <v>170155.7</v>
      </c>
      <c r="G8" s="20">
        <f t="shared" ref="G8:G22" si="0">F8/D8*100</f>
        <v>113.15334474471359</v>
      </c>
      <c r="H8" s="22">
        <f>F8/E8*100</f>
        <v>104.78709810120932</v>
      </c>
    </row>
    <row r="9" spans="1:10" ht="31.5" x14ac:dyDescent="0.25">
      <c r="A9" s="8">
        <v>1</v>
      </c>
      <c r="B9" s="9" t="s">
        <v>4</v>
      </c>
      <c r="C9" s="10" t="s">
        <v>5</v>
      </c>
      <c r="D9" s="20">
        <v>91432.7</v>
      </c>
      <c r="E9" s="11">
        <v>104915</v>
      </c>
      <c r="F9" s="11">
        <v>109480.6</v>
      </c>
      <c r="G9" s="20">
        <f t="shared" si="0"/>
        <v>119.73899928581351</v>
      </c>
      <c r="H9" s="22">
        <f t="shared" ref="H9:H72" si="1">F9/E9*100</f>
        <v>104.35171329171233</v>
      </c>
      <c r="J9" s="2"/>
    </row>
    <row r="10" spans="1:10" x14ac:dyDescent="0.25">
      <c r="A10" s="8">
        <v>1</v>
      </c>
      <c r="B10" s="9" t="s">
        <v>6</v>
      </c>
      <c r="C10" s="10" t="s">
        <v>7</v>
      </c>
      <c r="D10" s="20">
        <v>91414.6</v>
      </c>
      <c r="E10" s="11">
        <v>104915</v>
      </c>
      <c r="F10" s="11">
        <v>109392.9</v>
      </c>
      <c r="G10" s="20">
        <f t="shared" si="0"/>
        <v>119.66677095343631</v>
      </c>
      <c r="H10" s="22">
        <f t="shared" si="1"/>
        <v>104.26812181289615</v>
      </c>
    </row>
    <row r="11" spans="1:10" ht="31.5" x14ac:dyDescent="0.25">
      <c r="A11" s="8">
        <v>0</v>
      </c>
      <c r="B11" s="9" t="s">
        <v>8</v>
      </c>
      <c r="C11" s="10" t="s">
        <v>9</v>
      </c>
      <c r="D11" s="24">
        <v>69721.224589999998</v>
      </c>
      <c r="E11" s="11">
        <v>79181.960000000006</v>
      </c>
      <c r="F11" s="11">
        <v>78700.2</v>
      </c>
      <c r="G11" s="20">
        <f t="shared" si="0"/>
        <v>112.87839601613629</v>
      </c>
      <c r="H11" s="22">
        <f t="shared" si="1"/>
        <v>99.391578586839714</v>
      </c>
    </row>
    <row r="12" spans="1:10" ht="63" x14ac:dyDescent="0.25">
      <c r="A12" s="8">
        <v>0</v>
      </c>
      <c r="B12" s="9" t="s">
        <v>10</v>
      </c>
      <c r="C12" s="10" t="s">
        <v>11</v>
      </c>
      <c r="D12" s="24">
        <v>2793.1591800000001</v>
      </c>
      <c r="E12" s="11">
        <v>4990.2</v>
      </c>
      <c r="F12" s="11">
        <v>9652.7000000000007</v>
      </c>
      <c r="G12" s="20">
        <f t="shared" si="0"/>
        <v>345.58359828242942</v>
      </c>
      <c r="H12" s="22">
        <f t="shared" si="1"/>
        <v>193.43312893270812</v>
      </c>
    </row>
    <row r="13" spans="1:10" ht="31.5" x14ac:dyDescent="0.25">
      <c r="A13" s="8">
        <v>0</v>
      </c>
      <c r="B13" s="9" t="s">
        <v>12</v>
      </c>
      <c r="C13" s="10" t="s">
        <v>13</v>
      </c>
      <c r="D13" s="24">
        <v>18087.29103</v>
      </c>
      <c r="E13" s="11">
        <v>19292.599999999999</v>
      </c>
      <c r="F13" s="11">
        <v>19340.400000000001</v>
      </c>
      <c r="G13" s="20">
        <f t="shared" si="0"/>
        <v>106.92811857741198</v>
      </c>
      <c r="H13" s="22">
        <f t="shared" si="1"/>
        <v>100.2477633911448</v>
      </c>
    </row>
    <row r="14" spans="1:10" ht="31.5" x14ac:dyDescent="0.25">
      <c r="A14" s="8">
        <v>0</v>
      </c>
      <c r="B14" s="9" t="s">
        <v>14</v>
      </c>
      <c r="C14" s="10" t="s">
        <v>15</v>
      </c>
      <c r="D14" s="24">
        <v>812.96677999999997</v>
      </c>
      <c r="E14" s="11">
        <v>1450.24</v>
      </c>
      <c r="F14" s="11">
        <v>1699.5</v>
      </c>
      <c r="G14" s="20">
        <f t="shared" si="0"/>
        <v>209.04913236430153</v>
      </c>
      <c r="H14" s="22">
        <f t="shared" si="1"/>
        <v>117.1875</v>
      </c>
    </row>
    <row r="15" spans="1:10" x14ac:dyDescent="0.25">
      <c r="A15" s="8">
        <v>1</v>
      </c>
      <c r="B15" s="9" t="s">
        <v>16</v>
      </c>
      <c r="C15" s="10" t="s">
        <v>17</v>
      </c>
      <c r="D15" s="22">
        <v>18.100000000000001</v>
      </c>
      <c r="E15" s="11">
        <v>0</v>
      </c>
      <c r="F15" s="11">
        <v>87.7</v>
      </c>
      <c r="G15" s="20">
        <f t="shared" si="0"/>
        <v>484.53038674033149</v>
      </c>
      <c r="H15" s="22"/>
    </row>
    <row r="16" spans="1:10" ht="31.5" x14ac:dyDescent="0.25">
      <c r="A16" s="8">
        <v>0</v>
      </c>
      <c r="B16" s="9" t="s">
        <v>18</v>
      </c>
      <c r="C16" s="10" t="s">
        <v>19</v>
      </c>
      <c r="D16" s="21">
        <v>18.100000000000001</v>
      </c>
      <c r="E16" s="11">
        <v>0</v>
      </c>
      <c r="F16" s="11">
        <v>87.7</v>
      </c>
      <c r="G16" s="20">
        <f t="shared" si="0"/>
        <v>484.53038674033149</v>
      </c>
      <c r="H16" s="22"/>
    </row>
    <row r="17" spans="1:8" ht="31.5" x14ac:dyDescent="0.25">
      <c r="A17" s="8">
        <v>1</v>
      </c>
      <c r="B17" s="9" t="s">
        <v>20</v>
      </c>
      <c r="C17" s="10" t="s">
        <v>21</v>
      </c>
      <c r="D17" s="22">
        <v>733.6</v>
      </c>
      <c r="E17" s="11">
        <v>770</v>
      </c>
      <c r="F17" s="11">
        <v>688</v>
      </c>
      <c r="G17" s="20">
        <f t="shared" si="0"/>
        <v>93.784078516902952</v>
      </c>
      <c r="H17" s="22">
        <f t="shared" si="1"/>
        <v>89.350649350649348</v>
      </c>
    </row>
    <row r="18" spans="1:8" x14ac:dyDescent="0.25">
      <c r="A18" s="8">
        <v>1</v>
      </c>
      <c r="B18" s="9" t="s">
        <v>22</v>
      </c>
      <c r="C18" s="10" t="s">
        <v>23</v>
      </c>
      <c r="D18" s="22">
        <v>714.8</v>
      </c>
      <c r="E18" s="11">
        <v>750</v>
      </c>
      <c r="F18" s="11">
        <v>665.9</v>
      </c>
      <c r="G18" s="20">
        <f t="shared" si="0"/>
        <v>93.158925573587013</v>
      </c>
      <c r="H18" s="22">
        <f t="shared" si="1"/>
        <v>88.786666666666662</v>
      </c>
    </row>
    <row r="19" spans="1:8" ht="31.5" x14ac:dyDescent="0.25">
      <c r="A19" s="8">
        <v>0</v>
      </c>
      <c r="B19" s="9" t="s">
        <v>24</v>
      </c>
      <c r="C19" s="10" t="s">
        <v>25</v>
      </c>
      <c r="D19" s="21">
        <v>623.6</v>
      </c>
      <c r="E19" s="11">
        <v>650</v>
      </c>
      <c r="F19" s="11">
        <v>503.3</v>
      </c>
      <c r="G19" s="20">
        <f t="shared" si="0"/>
        <v>80.708787684413082</v>
      </c>
      <c r="H19" s="22">
        <f t="shared" si="1"/>
        <v>77.430769230769243</v>
      </c>
    </row>
    <row r="20" spans="1:8" ht="47.25" x14ac:dyDescent="0.25">
      <c r="A20" s="8">
        <v>0</v>
      </c>
      <c r="B20" s="9" t="s">
        <v>26</v>
      </c>
      <c r="C20" s="10" t="s">
        <v>27</v>
      </c>
      <c r="D20" s="21">
        <v>91.2</v>
      </c>
      <c r="E20" s="11">
        <v>100</v>
      </c>
      <c r="F20" s="11">
        <v>162.6</v>
      </c>
      <c r="G20" s="20">
        <f t="shared" si="0"/>
        <v>178.28947368421052</v>
      </c>
      <c r="H20" s="22">
        <f t="shared" si="1"/>
        <v>162.6</v>
      </c>
    </row>
    <row r="21" spans="1:8" ht="31.5" x14ac:dyDescent="0.25">
      <c r="A21" s="8">
        <v>1</v>
      </c>
      <c r="B21" s="9" t="s">
        <v>28</v>
      </c>
      <c r="C21" s="10" t="s">
        <v>29</v>
      </c>
      <c r="D21" s="22">
        <v>18.8</v>
      </c>
      <c r="E21" s="11">
        <v>20</v>
      </c>
      <c r="F21" s="11">
        <v>19.399999999999999</v>
      </c>
      <c r="G21" s="20">
        <f t="shared" si="0"/>
        <v>103.19148936170212</v>
      </c>
      <c r="H21" s="22">
        <f t="shared" si="1"/>
        <v>97</v>
      </c>
    </row>
    <row r="22" spans="1:8" ht="31.5" x14ac:dyDescent="0.25">
      <c r="A22" s="8">
        <v>0</v>
      </c>
      <c r="B22" s="9" t="s">
        <v>30</v>
      </c>
      <c r="C22" s="10" t="s">
        <v>31</v>
      </c>
      <c r="D22" s="21">
        <v>18.8</v>
      </c>
      <c r="E22" s="11">
        <v>20</v>
      </c>
      <c r="F22" s="11">
        <v>19.399999999999999</v>
      </c>
      <c r="G22" s="20">
        <f t="shared" si="0"/>
        <v>103.19148936170212</v>
      </c>
      <c r="H22" s="22">
        <f t="shared" si="1"/>
        <v>97</v>
      </c>
    </row>
    <row r="23" spans="1:8" x14ac:dyDescent="0.25">
      <c r="A23" s="8">
        <v>1</v>
      </c>
      <c r="B23" s="9" t="s">
        <v>32</v>
      </c>
      <c r="C23" s="10" t="s">
        <v>33</v>
      </c>
      <c r="D23" s="22"/>
      <c r="E23" s="11">
        <v>0</v>
      </c>
      <c r="F23" s="11">
        <v>2.64</v>
      </c>
      <c r="G23" s="20"/>
      <c r="H23" s="22"/>
    </row>
    <row r="24" spans="1:8" ht="31.5" x14ac:dyDescent="0.25">
      <c r="A24" s="8">
        <v>0</v>
      </c>
      <c r="B24" s="9" t="s">
        <v>34</v>
      </c>
      <c r="C24" s="10" t="s">
        <v>35</v>
      </c>
      <c r="D24" s="21">
        <v>0</v>
      </c>
      <c r="E24" s="11">
        <v>0</v>
      </c>
      <c r="F24" s="11">
        <v>2.64</v>
      </c>
      <c r="G24" s="20"/>
      <c r="H24" s="22"/>
    </row>
    <row r="25" spans="1:8" x14ac:dyDescent="0.25">
      <c r="A25" s="8">
        <v>1</v>
      </c>
      <c r="B25" s="9" t="s">
        <v>36</v>
      </c>
      <c r="C25" s="10" t="s">
        <v>37</v>
      </c>
      <c r="D25" s="22">
        <v>6983.1</v>
      </c>
      <c r="E25" s="11">
        <v>6250</v>
      </c>
      <c r="F25" s="11">
        <v>4930.2</v>
      </c>
      <c r="G25" s="20">
        <f t="shared" ref="G25:G30" si="2">F25/D25*100</f>
        <v>70.601881685784235</v>
      </c>
      <c r="H25" s="22">
        <f t="shared" si="1"/>
        <v>78.883200000000002</v>
      </c>
    </row>
    <row r="26" spans="1:8" ht="31.5" x14ac:dyDescent="0.25">
      <c r="A26" s="8">
        <v>1</v>
      </c>
      <c r="B26" s="9" t="s">
        <v>38</v>
      </c>
      <c r="C26" s="10" t="s">
        <v>39</v>
      </c>
      <c r="D26" s="22">
        <v>858.9</v>
      </c>
      <c r="E26" s="11">
        <v>850</v>
      </c>
      <c r="F26" s="11">
        <v>288.5</v>
      </c>
      <c r="G26" s="20">
        <f t="shared" si="2"/>
        <v>33.589474909768306</v>
      </c>
      <c r="H26" s="22">
        <f t="shared" si="1"/>
        <v>33.941176470588239</v>
      </c>
    </row>
    <row r="27" spans="1:8" x14ac:dyDescent="0.25">
      <c r="A27" s="8">
        <v>0</v>
      </c>
      <c r="B27" s="9" t="s">
        <v>40</v>
      </c>
      <c r="C27" s="10" t="s">
        <v>41</v>
      </c>
      <c r="D27" s="21">
        <v>858.9</v>
      </c>
      <c r="E27" s="11">
        <v>850</v>
      </c>
      <c r="F27" s="11">
        <v>288.5</v>
      </c>
      <c r="G27" s="20">
        <f t="shared" si="2"/>
        <v>33.589474909768306</v>
      </c>
      <c r="H27" s="22">
        <f t="shared" si="1"/>
        <v>33.941176470588239</v>
      </c>
    </row>
    <row r="28" spans="1:8" ht="31.5" x14ac:dyDescent="0.25">
      <c r="A28" s="8">
        <v>1</v>
      </c>
      <c r="B28" s="9" t="s">
        <v>42</v>
      </c>
      <c r="C28" s="10" t="s">
        <v>43</v>
      </c>
      <c r="D28" s="22">
        <v>2917.9</v>
      </c>
      <c r="E28" s="11">
        <v>3000</v>
      </c>
      <c r="F28" s="11">
        <v>1628.1</v>
      </c>
      <c r="G28" s="20">
        <f t="shared" si="2"/>
        <v>55.796977278179504</v>
      </c>
      <c r="H28" s="22">
        <f t="shared" si="1"/>
        <v>54.269999999999996</v>
      </c>
    </row>
    <row r="29" spans="1:8" x14ac:dyDescent="0.25">
      <c r="A29" s="8">
        <v>0</v>
      </c>
      <c r="B29" s="9" t="s">
        <v>44</v>
      </c>
      <c r="C29" s="10" t="s">
        <v>41</v>
      </c>
      <c r="D29" s="21">
        <v>2917.9</v>
      </c>
      <c r="E29" s="11">
        <v>3000</v>
      </c>
      <c r="F29" s="11">
        <v>1628.1</v>
      </c>
      <c r="G29" s="20">
        <f t="shared" si="2"/>
        <v>55.796977278179504</v>
      </c>
      <c r="H29" s="22">
        <f t="shared" si="1"/>
        <v>54.269999999999996</v>
      </c>
    </row>
    <row r="30" spans="1:8" ht="31.5" x14ac:dyDescent="0.25">
      <c r="A30" s="8">
        <v>1</v>
      </c>
      <c r="B30" s="9" t="s">
        <v>45</v>
      </c>
      <c r="C30" s="10" t="s">
        <v>46</v>
      </c>
      <c r="D30" s="22">
        <v>3206.3</v>
      </c>
      <c r="E30" s="11">
        <v>2400</v>
      </c>
      <c r="F30" s="11">
        <v>3013.5</v>
      </c>
      <c r="G30" s="20">
        <f t="shared" si="2"/>
        <v>93.986838411876619</v>
      </c>
      <c r="H30" s="22">
        <f t="shared" si="1"/>
        <v>125.5625</v>
      </c>
    </row>
    <row r="31" spans="1:8" ht="78.75" x14ac:dyDescent="0.25">
      <c r="A31" s="8">
        <v>0</v>
      </c>
      <c r="B31" s="9" t="s">
        <v>47</v>
      </c>
      <c r="C31" s="10" t="s">
        <v>48</v>
      </c>
      <c r="D31" s="21">
        <v>0</v>
      </c>
      <c r="E31" s="11">
        <v>0</v>
      </c>
      <c r="F31" s="11">
        <v>862.3</v>
      </c>
      <c r="G31" s="20"/>
      <c r="H31" s="22"/>
    </row>
    <row r="32" spans="1:8" ht="63" x14ac:dyDescent="0.25">
      <c r="A32" s="8">
        <v>0</v>
      </c>
      <c r="B32" s="9" t="s">
        <v>49</v>
      </c>
      <c r="C32" s="10" t="s">
        <v>50</v>
      </c>
      <c r="D32" s="21">
        <v>0</v>
      </c>
      <c r="E32" s="11">
        <v>0</v>
      </c>
      <c r="F32" s="11">
        <v>2151.1999999999998</v>
      </c>
      <c r="G32" s="20"/>
      <c r="H32" s="22"/>
    </row>
    <row r="33" spans="1:8" ht="31.5" x14ac:dyDescent="0.25">
      <c r="A33" s="8">
        <v>1</v>
      </c>
      <c r="B33" s="9" t="s">
        <v>51</v>
      </c>
      <c r="C33" s="10" t="s">
        <v>52</v>
      </c>
      <c r="D33" s="22">
        <v>51226.7</v>
      </c>
      <c r="E33" s="11">
        <v>50447.3</v>
      </c>
      <c r="F33" s="11">
        <v>55056.9</v>
      </c>
      <c r="G33" s="20">
        <f t="shared" ref="G33:G59" si="3">F33/D33*100</f>
        <v>107.47696025705346</v>
      </c>
      <c r="H33" s="22">
        <f t="shared" si="1"/>
        <v>109.13745631579886</v>
      </c>
    </row>
    <row r="34" spans="1:8" x14ac:dyDescent="0.25">
      <c r="A34" s="8">
        <v>1</v>
      </c>
      <c r="B34" s="9" t="s">
        <v>53</v>
      </c>
      <c r="C34" s="10" t="s">
        <v>54</v>
      </c>
      <c r="D34" s="22">
        <v>24471.1</v>
      </c>
      <c r="E34" s="11">
        <v>22983.3</v>
      </c>
      <c r="F34" s="11">
        <v>23999.599999999999</v>
      </c>
      <c r="G34" s="20">
        <f t="shared" si="3"/>
        <v>98.073237410659914</v>
      </c>
      <c r="H34" s="22">
        <f t="shared" si="1"/>
        <v>104.42190634069084</v>
      </c>
    </row>
    <row r="35" spans="1:8" ht="47.25" x14ac:dyDescent="0.25">
      <c r="A35" s="8">
        <v>0</v>
      </c>
      <c r="B35" s="9" t="s">
        <v>55</v>
      </c>
      <c r="C35" s="10" t="s">
        <v>56</v>
      </c>
      <c r="D35" s="21">
        <v>44</v>
      </c>
      <c r="E35" s="11">
        <v>45.9</v>
      </c>
      <c r="F35" s="11">
        <v>36.9</v>
      </c>
      <c r="G35" s="20">
        <f t="shared" si="3"/>
        <v>83.86363636363636</v>
      </c>
      <c r="H35" s="22">
        <f t="shared" si="1"/>
        <v>80.392156862745097</v>
      </c>
    </row>
    <row r="36" spans="1:8" ht="47.25" x14ac:dyDescent="0.25">
      <c r="A36" s="8">
        <v>0</v>
      </c>
      <c r="B36" s="9" t="s">
        <v>57</v>
      </c>
      <c r="C36" s="10" t="s">
        <v>58</v>
      </c>
      <c r="D36" s="21">
        <v>401.3</v>
      </c>
      <c r="E36" s="11">
        <v>500</v>
      </c>
      <c r="F36" s="11">
        <v>719.5</v>
      </c>
      <c r="G36" s="20">
        <f t="shared" si="3"/>
        <v>179.292300024919</v>
      </c>
      <c r="H36" s="22">
        <f t="shared" si="1"/>
        <v>143.9</v>
      </c>
    </row>
    <row r="37" spans="1:8" ht="47.25" x14ac:dyDescent="0.25">
      <c r="A37" s="8">
        <v>0</v>
      </c>
      <c r="B37" s="9" t="s">
        <v>59</v>
      </c>
      <c r="C37" s="10" t="s">
        <v>60</v>
      </c>
      <c r="D37" s="21">
        <v>3424.4</v>
      </c>
      <c r="E37" s="11">
        <v>2750</v>
      </c>
      <c r="F37" s="11">
        <v>2620.8000000000002</v>
      </c>
      <c r="G37" s="20">
        <f t="shared" si="3"/>
        <v>76.533115290269819</v>
      </c>
      <c r="H37" s="22">
        <f t="shared" si="1"/>
        <v>95.301818181818192</v>
      </c>
    </row>
    <row r="38" spans="1:8" ht="47.25" x14ac:dyDescent="0.25">
      <c r="A38" s="8">
        <v>0</v>
      </c>
      <c r="B38" s="9" t="s">
        <v>61</v>
      </c>
      <c r="C38" s="10" t="s">
        <v>62</v>
      </c>
      <c r="D38" s="21">
        <v>1330.9</v>
      </c>
      <c r="E38" s="11">
        <v>1390.4</v>
      </c>
      <c r="F38" s="11">
        <v>1392.9</v>
      </c>
      <c r="G38" s="20">
        <f t="shared" si="3"/>
        <v>104.65850176572245</v>
      </c>
      <c r="H38" s="22">
        <f t="shared" si="1"/>
        <v>100.17980437284236</v>
      </c>
    </row>
    <row r="39" spans="1:8" x14ac:dyDescent="0.25">
      <c r="A39" s="8">
        <v>0</v>
      </c>
      <c r="B39" s="9" t="s">
        <v>63</v>
      </c>
      <c r="C39" s="10" t="s">
        <v>64</v>
      </c>
      <c r="D39" s="21">
        <v>1446.7</v>
      </c>
      <c r="E39" s="11">
        <v>1500</v>
      </c>
      <c r="F39" s="11">
        <v>1007.7</v>
      </c>
      <c r="G39" s="20">
        <f t="shared" si="3"/>
        <v>69.655077071956867</v>
      </c>
      <c r="H39" s="22">
        <f t="shared" si="1"/>
        <v>67.180000000000007</v>
      </c>
    </row>
    <row r="40" spans="1:8" x14ac:dyDescent="0.25">
      <c r="A40" s="8">
        <v>0</v>
      </c>
      <c r="B40" s="9" t="s">
        <v>65</v>
      </c>
      <c r="C40" s="10" t="s">
        <v>66</v>
      </c>
      <c r="D40" s="21">
        <v>10901.8</v>
      </c>
      <c r="E40" s="11">
        <v>10100</v>
      </c>
      <c r="F40" s="11">
        <v>11697.6</v>
      </c>
      <c r="G40" s="20">
        <f t="shared" si="3"/>
        <v>107.29971197416941</v>
      </c>
      <c r="H40" s="22">
        <f t="shared" si="1"/>
        <v>115.81782178217823</v>
      </c>
    </row>
    <row r="41" spans="1:8" x14ac:dyDescent="0.25">
      <c r="A41" s="8">
        <v>0</v>
      </c>
      <c r="B41" s="9" t="s">
        <v>67</v>
      </c>
      <c r="C41" s="10" t="s">
        <v>68</v>
      </c>
      <c r="D41" s="21">
        <v>1585.9</v>
      </c>
      <c r="E41" s="11">
        <v>1570</v>
      </c>
      <c r="F41" s="11">
        <v>1424.7</v>
      </c>
      <c r="G41" s="20">
        <f t="shared" si="3"/>
        <v>89.835424679992428</v>
      </c>
      <c r="H41" s="22">
        <f t="shared" si="1"/>
        <v>90.745222929936304</v>
      </c>
    </row>
    <row r="42" spans="1:8" x14ac:dyDescent="0.25">
      <c r="A42" s="8">
        <v>0</v>
      </c>
      <c r="B42" s="9" t="s">
        <v>69</v>
      </c>
      <c r="C42" s="10" t="s">
        <v>70</v>
      </c>
      <c r="D42" s="21">
        <v>5168.1000000000004</v>
      </c>
      <c r="E42" s="11">
        <v>5002</v>
      </c>
      <c r="F42" s="11">
        <v>4951.7</v>
      </c>
      <c r="G42" s="20">
        <f t="shared" si="3"/>
        <v>95.812774520616856</v>
      </c>
      <c r="H42" s="22">
        <f t="shared" si="1"/>
        <v>98.994402239104346</v>
      </c>
    </row>
    <row r="43" spans="1:8" x14ac:dyDescent="0.25">
      <c r="A43" s="8">
        <v>0</v>
      </c>
      <c r="B43" s="9" t="s">
        <v>71</v>
      </c>
      <c r="C43" s="10" t="s">
        <v>72</v>
      </c>
      <c r="D43" s="21">
        <v>45</v>
      </c>
      <c r="E43" s="11">
        <v>0</v>
      </c>
      <c r="F43" s="11">
        <v>20.83333</v>
      </c>
      <c r="G43" s="20">
        <f t="shared" si="3"/>
        <v>46.296288888888888</v>
      </c>
      <c r="H43" s="22"/>
    </row>
    <row r="44" spans="1:8" x14ac:dyDescent="0.25">
      <c r="A44" s="8">
        <v>0</v>
      </c>
      <c r="B44" s="9" t="s">
        <v>73</v>
      </c>
      <c r="C44" s="10" t="s">
        <v>74</v>
      </c>
      <c r="D44" s="21">
        <v>123</v>
      </c>
      <c r="E44" s="11">
        <v>125</v>
      </c>
      <c r="F44" s="11">
        <v>127</v>
      </c>
      <c r="G44" s="20">
        <f t="shared" si="3"/>
        <v>103.2520325203252</v>
      </c>
      <c r="H44" s="22">
        <f t="shared" si="1"/>
        <v>101.6</v>
      </c>
    </row>
    <row r="45" spans="1:8" x14ac:dyDescent="0.25">
      <c r="A45" s="8">
        <v>1</v>
      </c>
      <c r="B45" s="9" t="s">
        <v>75</v>
      </c>
      <c r="C45" s="10" t="s">
        <v>76</v>
      </c>
      <c r="D45" s="22">
        <v>14</v>
      </c>
      <c r="E45" s="11">
        <v>14</v>
      </c>
      <c r="F45" s="11">
        <v>13.6</v>
      </c>
      <c r="G45" s="20">
        <f t="shared" si="3"/>
        <v>97.142857142857139</v>
      </c>
      <c r="H45" s="22">
        <f t="shared" si="1"/>
        <v>97.142857142857139</v>
      </c>
    </row>
    <row r="46" spans="1:8" x14ac:dyDescent="0.25">
      <c r="A46" s="8">
        <v>0</v>
      </c>
      <c r="B46" s="9" t="s">
        <v>77</v>
      </c>
      <c r="C46" s="10" t="s">
        <v>78</v>
      </c>
      <c r="D46" s="21">
        <v>14</v>
      </c>
      <c r="E46" s="11">
        <v>14</v>
      </c>
      <c r="F46" s="11">
        <v>13.6</v>
      </c>
      <c r="G46" s="20">
        <f t="shared" si="3"/>
        <v>97.142857142857139</v>
      </c>
      <c r="H46" s="22">
        <f t="shared" si="1"/>
        <v>97.142857142857139</v>
      </c>
    </row>
    <row r="47" spans="1:8" x14ac:dyDescent="0.25">
      <c r="A47" s="8">
        <v>1</v>
      </c>
      <c r="B47" s="9" t="s">
        <v>79</v>
      </c>
      <c r="C47" s="10" t="s">
        <v>80</v>
      </c>
      <c r="D47" s="22">
        <v>26741.599999999999</v>
      </c>
      <c r="E47" s="11">
        <v>27450</v>
      </c>
      <c r="F47" s="11">
        <v>31043.8</v>
      </c>
      <c r="G47" s="20">
        <f t="shared" si="3"/>
        <v>116.08804260029318</v>
      </c>
      <c r="H47" s="22">
        <f t="shared" si="1"/>
        <v>113.09216757741348</v>
      </c>
    </row>
    <row r="48" spans="1:8" x14ac:dyDescent="0.25">
      <c r="A48" s="8">
        <v>0</v>
      </c>
      <c r="B48" s="9" t="s">
        <v>81</v>
      </c>
      <c r="C48" s="10" t="s">
        <v>82</v>
      </c>
      <c r="D48" s="21">
        <v>2985.3</v>
      </c>
      <c r="E48" s="11">
        <v>3550</v>
      </c>
      <c r="F48" s="11">
        <v>5982.8</v>
      </c>
      <c r="G48" s="20">
        <f t="shared" si="3"/>
        <v>200.40866914547954</v>
      </c>
      <c r="H48" s="22">
        <f t="shared" si="1"/>
        <v>168.52957746478873</v>
      </c>
    </row>
    <row r="49" spans="1:8" x14ac:dyDescent="0.25">
      <c r="A49" s="8">
        <v>0</v>
      </c>
      <c r="B49" s="9" t="s">
        <v>83</v>
      </c>
      <c r="C49" s="10" t="s">
        <v>84</v>
      </c>
      <c r="D49" s="21">
        <v>16882.8</v>
      </c>
      <c r="E49" s="11">
        <v>18400</v>
      </c>
      <c r="F49" s="11">
        <v>19219.5</v>
      </c>
      <c r="G49" s="20">
        <f t="shared" si="3"/>
        <v>113.84071362570189</v>
      </c>
      <c r="H49" s="22">
        <f t="shared" si="1"/>
        <v>104.45380434782609</v>
      </c>
    </row>
    <row r="50" spans="1:8" ht="47.25" x14ac:dyDescent="0.25">
      <c r="A50" s="8">
        <v>0</v>
      </c>
      <c r="B50" s="9" t="s">
        <v>85</v>
      </c>
      <c r="C50" s="10" t="s">
        <v>86</v>
      </c>
      <c r="D50" s="21">
        <v>6873.5</v>
      </c>
      <c r="E50" s="11">
        <v>5500</v>
      </c>
      <c r="F50" s="11">
        <v>5841.5</v>
      </c>
      <c r="G50" s="20">
        <f t="shared" si="3"/>
        <v>84.985815086928056</v>
      </c>
      <c r="H50" s="22">
        <f t="shared" si="1"/>
        <v>106.20909090909092</v>
      </c>
    </row>
    <row r="51" spans="1:8" x14ac:dyDescent="0.25">
      <c r="A51" s="8">
        <v>1</v>
      </c>
      <c r="B51" s="9" t="s">
        <v>87</v>
      </c>
      <c r="C51" s="10" t="s">
        <v>88</v>
      </c>
      <c r="D51" s="22">
        <v>4189.8999999999996</v>
      </c>
      <c r="E51" s="11">
        <v>4117.7</v>
      </c>
      <c r="F51" s="11">
        <v>5585.9</v>
      </c>
      <c r="G51" s="20">
        <f t="shared" si="3"/>
        <v>133.31821761855892</v>
      </c>
      <c r="H51" s="22">
        <f t="shared" si="1"/>
        <v>135.65582728222066</v>
      </c>
    </row>
    <row r="52" spans="1:8" x14ac:dyDescent="0.25">
      <c r="A52" s="8">
        <v>1</v>
      </c>
      <c r="B52" s="9" t="s">
        <v>89</v>
      </c>
      <c r="C52" s="10" t="s">
        <v>90</v>
      </c>
      <c r="D52" s="22">
        <v>514.70000000000005</v>
      </c>
      <c r="E52" s="11">
        <v>364.4</v>
      </c>
      <c r="F52" s="11">
        <v>782.4</v>
      </c>
      <c r="G52" s="20">
        <f t="shared" si="3"/>
        <v>152.01088012434425</v>
      </c>
      <c r="H52" s="22">
        <f t="shared" si="1"/>
        <v>214.70911086717894</v>
      </c>
    </row>
    <row r="53" spans="1:8" ht="78.75" x14ac:dyDescent="0.25">
      <c r="A53" s="8">
        <v>1</v>
      </c>
      <c r="B53" s="9" t="s">
        <v>91</v>
      </c>
      <c r="C53" s="10" t="s">
        <v>92</v>
      </c>
      <c r="D53" s="22">
        <v>43.7</v>
      </c>
      <c r="E53" s="11">
        <v>0</v>
      </c>
      <c r="F53" s="11">
        <v>95.1</v>
      </c>
      <c r="G53" s="20">
        <f t="shared" si="3"/>
        <v>217.62013729977113</v>
      </c>
      <c r="H53" s="22"/>
    </row>
    <row r="54" spans="1:8" ht="47.25" x14ac:dyDescent="0.25">
      <c r="A54" s="8">
        <v>0</v>
      </c>
      <c r="B54" s="9" t="s">
        <v>93</v>
      </c>
      <c r="C54" s="10" t="s">
        <v>94</v>
      </c>
      <c r="D54" s="21">
        <v>43.7</v>
      </c>
      <c r="E54" s="11">
        <v>0</v>
      </c>
      <c r="F54" s="11">
        <v>95.1</v>
      </c>
      <c r="G54" s="20">
        <f t="shared" si="3"/>
        <v>217.62013729977113</v>
      </c>
      <c r="H54" s="22"/>
    </row>
    <row r="55" spans="1:8" x14ac:dyDescent="0.25">
      <c r="A55" s="8">
        <v>1</v>
      </c>
      <c r="B55" s="9" t="s">
        <v>95</v>
      </c>
      <c r="C55" s="10" t="s">
        <v>96</v>
      </c>
      <c r="D55" s="22">
        <v>471</v>
      </c>
      <c r="E55" s="11">
        <v>364.4</v>
      </c>
      <c r="F55" s="11">
        <v>687.3</v>
      </c>
      <c r="G55" s="20">
        <f t="shared" si="3"/>
        <v>145.92356687898089</v>
      </c>
      <c r="H55" s="22">
        <f t="shared" si="1"/>
        <v>188.61141602634467</v>
      </c>
    </row>
    <row r="56" spans="1:8" s="16" customFormat="1" ht="63" x14ac:dyDescent="0.25">
      <c r="A56" s="17"/>
      <c r="B56" s="9" t="s">
        <v>190</v>
      </c>
      <c r="C56" s="10" t="s">
        <v>191</v>
      </c>
      <c r="D56" s="11">
        <v>5.0999999999999996</v>
      </c>
      <c r="E56" s="11"/>
      <c r="F56" s="11"/>
      <c r="G56" s="20">
        <f t="shared" si="3"/>
        <v>0</v>
      </c>
      <c r="H56" s="22"/>
    </row>
    <row r="57" spans="1:8" x14ac:dyDescent="0.25">
      <c r="A57" s="8">
        <v>0</v>
      </c>
      <c r="B57" s="9" t="s">
        <v>97</v>
      </c>
      <c r="C57" s="10" t="s">
        <v>98</v>
      </c>
      <c r="D57" s="21">
        <v>395.3</v>
      </c>
      <c r="E57" s="11">
        <v>300</v>
      </c>
      <c r="F57" s="11">
        <v>384.4</v>
      </c>
      <c r="G57" s="20">
        <f t="shared" si="3"/>
        <v>97.24260055653933</v>
      </c>
      <c r="H57" s="22">
        <f t="shared" si="1"/>
        <v>128.13333333333333</v>
      </c>
    </row>
    <row r="58" spans="1:8" ht="47.25" x14ac:dyDescent="0.25">
      <c r="A58" s="8">
        <v>0</v>
      </c>
      <c r="B58" s="9" t="s">
        <v>99</v>
      </c>
      <c r="C58" s="10" t="s">
        <v>100</v>
      </c>
      <c r="D58" s="21">
        <v>46</v>
      </c>
      <c r="E58" s="11">
        <v>41</v>
      </c>
      <c r="F58" s="11">
        <v>185.6</v>
      </c>
      <c r="G58" s="20">
        <f t="shared" si="3"/>
        <v>403.47826086956519</v>
      </c>
      <c r="H58" s="22">
        <f t="shared" si="1"/>
        <v>452.68292682926824</v>
      </c>
    </row>
    <row r="59" spans="1:8" x14ac:dyDescent="0.25">
      <c r="A59" s="8">
        <v>0</v>
      </c>
      <c r="B59" s="9" t="s">
        <v>101</v>
      </c>
      <c r="C59" s="10" t="s">
        <v>102</v>
      </c>
      <c r="D59" s="21">
        <v>24.6</v>
      </c>
      <c r="E59" s="11">
        <v>23.4</v>
      </c>
      <c r="F59" s="11">
        <v>62.9</v>
      </c>
      <c r="G59" s="20">
        <f t="shared" si="3"/>
        <v>255.69105691056907</v>
      </c>
      <c r="H59" s="22">
        <f t="shared" si="1"/>
        <v>268.80341880341882</v>
      </c>
    </row>
    <row r="60" spans="1:8" ht="47.25" x14ac:dyDescent="0.25">
      <c r="A60" s="8">
        <v>0</v>
      </c>
      <c r="B60" s="9" t="s">
        <v>103</v>
      </c>
      <c r="C60" s="10" t="s">
        <v>104</v>
      </c>
      <c r="D60" s="21">
        <v>0</v>
      </c>
      <c r="E60" s="11">
        <v>0</v>
      </c>
      <c r="F60" s="11">
        <v>54.5</v>
      </c>
      <c r="G60" s="20"/>
      <c r="H60" s="22"/>
    </row>
    <row r="61" spans="1:8" ht="31.5" x14ac:dyDescent="0.25">
      <c r="A61" s="8">
        <v>1</v>
      </c>
      <c r="B61" s="9" t="s">
        <v>105</v>
      </c>
      <c r="C61" s="10" t="s">
        <v>106</v>
      </c>
      <c r="D61" s="22">
        <v>3248.1</v>
      </c>
      <c r="E61" s="11">
        <v>3613.3</v>
      </c>
      <c r="F61" s="11">
        <v>4288</v>
      </c>
      <c r="G61" s="20">
        <f t="shared" ref="G61:G91" si="4">F61/D61*100</f>
        <v>132.01563991256427</v>
      </c>
      <c r="H61" s="22">
        <f t="shared" si="1"/>
        <v>118.6726814823015</v>
      </c>
    </row>
    <row r="62" spans="1:8" x14ac:dyDescent="0.25">
      <c r="A62" s="8">
        <v>1</v>
      </c>
      <c r="B62" s="9" t="s">
        <v>107</v>
      </c>
      <c r="C62" s="10" t="s">
        <v>108</v>
      </c>
      <c r="D62" s="22">
        <v>3022.5</v>
      </c>
      <c r="E62" s="11">
        <v>3375</v>
      </c>
      <c r="F62" s="11">
        <v>3775.8</v>
      </c>
      <c r="G62" s="20">
        <f t="shared" si="4"/>
        <v>124.92307692307693</v>
      </c>
      <c r="H62" s="22">
        <f t="shared" si="1"/>
        <v>111.87555555555555</v>
      </c>
    </row>
    <row r="63" spans="1:8" ht="47.25" x14ac:dyDescent="0.25">
      <c r="A63" s="8">
        <v>0</v>
      </c>
      <c r="B63" s="9" t="s">
        <v>109</v>
      </c>
      <c r="C63" s="10" t="s">
        <v>110</v>
      </c>
      <c r="D63" s="21">
        <v>84.2</v>
      </c>
      <c r="E63" s="11">
        <v>75</v>
      </c>
      <c r="F63" s="11">
        <v>117.9</v>
      </c>
      <c r="G63" s="20">
        <f t="shared" si="4"/>
        <v>140.02375296912115</v>
      </c>
      <c r="H63" s="22">
        <f t="shared" si="1"/>
        <v>157.20000000000002</v>
      </c>
    </row>
    <row r="64" spans="1:8" x14ac:dyDescent="0.25">
      <c r="A64" s="8">
        <v>0</v>
      </c>
      <c r="B64" s="9" t="s">
        <v>111</v>
      </c>
      <c r="C64" s="10" t="s">
        <v>112</v>
      </c>
      <c r="D64" s="21">
        <v>2249.6999999999998</v>
      </c>
      <c r="E64" s="11">
        <v>2700</v>
      </c>
      <c r="F64" s="11">
        <v>3222</v>
      </c>
      <c r="G64" s="20">
        <f t="shared" si="4"/>
        <v>143.21909587945061</v>
      </c>
      <c r="H64" s="22">
        <f t="shared" si="1"/>
        <v>119.33333333333334</v>
      </c>
    </row>
    <row r="65" spans="1:8" ht="31.5" x14ac:dyDescent="0.25">
      <c r="A65" s="8">
        <v>0</v>
      </c>
      <c r="B65" s="9" t="s">
        <v>113</v>
      </c>
      <c r="C65" s="10" t="s">
        <v>114</v>
      </c>
      <c r="D65" s="21">
        <v>658.4</v>
      </c>
      <c r="E65" s="11">
        <v>600</v>
      </c>
      <c r="F65" s="11">
        <v>420.1</v>
      </c>
      <c r="G65" s="20">
        <f t="shared" si="4"/>
        <v>63.806196840826246</v>
      </c>
      <c r="H65" s="22">
        <f t="shared" si="1"/>
        <v>70.016666666666666</v>
      </c>
    </row>
    <row r="66" spans="1:8" ht="78.75" x14ac:dyDescent="0.25">
      <c r="A66" s="8">
        <v>0</v>
      </c>
      <c r="B66" s="9" t="s">
        <v>115</v>
      </c>
      <c r="C66" s="10" t="s">
        <v>116</v>
      </c>
      <c r="D66" s="21">
        <v>30.2</v>
      </c>
      <c r="E66" s="11">
        <v>0</v>
      </c>
      <c r="F66" s="11">
        <v>15.7</v>
      </c>
      <c r="G66" s="20">
        <f t="shared" si="4"/>
        <v>51.986754966887418</v>
      </c>
      <c r="H66" s="22"/>
    </row>
    <row r="67" spans="1:8" ht="31.5" x14ac:dyDescent="0.25">
      <c r="A67" s="8">
        <v>1</v>
      </c>
      <c r="B67" s="9" t="s">
        <v>117</v>
      </c>
      <c r="C67" s="10" t="s">
        <v>118</v>
      </c>
      <c r="D67" s="22">
        <v>202.1</v>
      </c>
      <c r="E67" s="11">
        <v>215.2</v>
      </c>
      <c r="F67" s="11">
        <v>499</v>
      </c>
      <c r="G67" s="20">
        <f t="shared" si="4"/>
        <v>246.90747154873827</v>
      </c>
      <c r="H67" s="22">
        <f t="shared" si="1"/>
        <v>231.87732342007433</v>
      </c>
    </row>
    <row r="68" spans="1:8" ht="31.5" x14ac:dyDescent="0.25">
      <c r="A68" s="8">
        <v>0</v>
      </c>
      <c r="B68" s="9" t="s">
        <v>119</v>
      </c>
      <c r="C68" s="10" t="s">
        <v>120</v>
      </c>
      <c r="D68" s="21">
        <v>202.1</v>
      </c>
      <c r="E68" s="11">
        <v>215.2</v>
      </c>
      <c r="F68" s="11">
        <v>499</v>
      </c>
      <c r="G68" s="20">
        <f t="shared" si="4"/>
        <v>246.90747154873827</v>
      </c>
      <c r="H68" s="22">
        <f t="shared" si="1"/>
        <v>231.87732342007433</v>
      </c>
    </row>
    <row r="69" spans="1:8" x14ac:dyDescent="0.25">
      <c r="A69" s="8">
        <v>1</v>
      </c>
      <c r="B69" s="9" t="s">
        <v>121</v>
      </c>
      <c r="C69" s="10" t="s">
        <v>122</v>
      </c>
      <c r="D69" s="22">
        <v>23.4</v>
      </c>
      <c r="E69" s="11">
        <v>23.1</v>
      </c>
      <c r="F69" s="11">
        <v>13.3</v>
      </c>
      <c r="G69" s="20">
        <f t="shared" si="4"/>
        <v>56.837606837606849</v>
      </c>
      <c r="H69" s="22">
        <f t="shared" si="1"/>
        <v>57.575757575757578</v>
      </c>
    </row>
    <row r="70" spans="1:8" ht="47.25" x14ac:dyDescent="0.25">
      <c r="A70" s="8">
        <v>0</v>
      </c>
      <c r="B70" s="9" t="s">
        <v>123</v>
      </c>
      <c r="C70" s="10" t="s">
        <v>124</v>
      </c>
      <c r="D70" s="21">
        <v>16.3</v>
      </c>
      <c r="E70" s="11">
        <v>16</v>
      </c>
      <c r="F70" s="11">
        <v>6.6</v>
      </c>
      <c r="G70" s="20">
        <f t="shared" si="4"/>
        <v>40.490797546012267</v>
      </c>
      <c r="H70" s="22">
        <f t="shared" si="1"/>
        <v>41.25</v>
      </c>
    </row>
    <row r="71" spans="1:8" x14ac:dyDescent="0.25">
      <c r="A71" s="8">
        <v>0</v>
      </c>
      <c r="B71" s="9" t="s">
        <v>125</v>
      </c>
      <c r="C71" s="10" t="s">
        <v>126</v>
      </c>
      <c r="D71" s="21">
        <v>0.1</v>
      </c>
      <c r="E71" s="11">
        <v>0</v>
      </c>
      <c r="F71" s="11">
        <v>5.0999999999999997E-2</v>
      </c>
      <c r="G71" s="20">
        <f t="shared" si="4"/>
        <v>50.999999999999993</v>
      </c>
      <c r="H71" s="22"/>
    </row>
    <row r="72" spans="1:8" ht="31.5" x14ac:dyDescent="0.25">
      <c r="A72" s="8">
        <v>0</v>
      </c>
      <c r="B72" s="9" t="s">
        <v>127</v>
      </c>
      <c r="C72" s="10" t="s">
        <v>128</v>
      </c>
      <c r="D72" s="21">
        <v>7</v>
      </c>
      <c r="E72" s="11">
        <v>7.1</v>
      </c>
      <c r="F72" s="11">
        <v>6.7</v>
      </c>
      <c r="G72" s="20">
        <f t="shared" si="4"/>
        <v>95.714285714285722</v>
      </c>
      <c r="H72" s="22">
        <f t="shared" si="1"/>
        <v>94.366197183098592</v>
      </c>
    </row>
    <row r="73" spans="1:8" x14ac:dyDescent="0.25">
      <c r="A73" s="8">
        <v>1</v>
      </c>
      <c r="B73" s="9" t="s">
        <v>129</v>
      </c>
      <c r="C73" s="10" t="s">
        <v>130</v>
      </c>
      <c r="D73" s="22">
        <v>427.1</v>
      </c>
      <c r="E73" s="11">
        <v>140</v>
      </c>
      <c r="F73" s="11">
        <v>515.5</v>
      </c>
      <c r="G73" s="20">
        <f t="shared" si="4"/>
        <v>120.6977288691173</v>
      </c>
      <c r="H73" s="22">
        <f t="shared" ref="H73:H102" si="5">F73/E73*100</f>
        <v>368.21428571428567</v>
      </c>
    </row>
    <row r="74" spans="1:8" x14ac:dyDescent="0.25">
      <c r="A74" s="8">
        <v>1</v>
      </c>
      <c r="B74" s="9" t="s">
        <v>131</v>
      </c>
      <c r="C74" s="10" t="s">
        <v>96</v>
      </c>
      <c r="D74" s="22">
        <v>427.1</v>
      </c>
      <c r="E74" s="11">
        <v>140</v>
      </c>
      <c r="F74" s="11">
        <v>515.5</v>
      </c>
      <c r="G74" s="20">
        <f t="shared" si="4"/>
        <v>120.6977288691173</v>
      </c>
      <c r="H74" s="22">
        <f t="shared" si="5"/>
        <v>368.21428571428567</v>
      </c>
    </row>
    <row r="75" spans="1:8" x14ac:dyDescent="0.25">
      <c r="A75" s="8">
        <v>0</v>
      </c>
      <c r="B75" s="9" t="s">
        <v>132</v>
      </c>
      <c r="C75" s="10" t="s">
        <v>96</v>
      </c>
      <c r="D75" s="21">
        <v>238.7</v>
      </c>
      <c r="E75" s="11">
        <v>100</v>
      </c>
      <c r="F75" s="11">
        <v>508.5</v>
      </c>
      <c r="G75" s="20">
        <f t="shared" si="4"/>
        <v>213.02890657729367</v>
      </c>
      <c r="H75" s="22">
        <f t="shared" si="5"/>
        <v>508.5</v>
      </c>
    </row>
    <row r="76" spans="1:8" ht="63" x14ac:dyDescent="0.25">
      <c r="A76" s="8">
        <v>0</v>
      </c>
      <c r="B76" s="9" t="s">
        <v>133</v>
      </c>
      <c r="C76" s="10" t="s">
        <v>134</v>
      </c>
      <c r="D76" s="21">
        <v>188.4</v>
      </c>
      <c r="E76" s="11">
        <v>40</v>
      </c>
      <c r="F76" s="11">
        <v>7.1</v>
      </c>
      <c r="G76" s="20">
        <f t="shared" si="4"/>
        <v>3.7685774946921442</v>
      </c>
      <c r="H76" s="22">
        <f t="shared" si="5"/>
        <v>17.75</v>
      </c>
    </row>
    <row r="77" spans="1:8" x14ac:dyDescent="0.25">
      <c r="A77" s="8">
        <v>1</v>
      </c>
      <c r="B77" s="9" t="s">
        <v>135</v>
      </c>
      <c r="C77" s="10" t="s">
        <v>136</v>
      </c>
      <c r="D77" s="22">
        <v>1.5</v>
      </c>
      <c r="E77" s="11">
        <v>0</v>
      </c>
      <c r="F77" s="11">
        <v>2.7</v>
      </c>
      <c r="G77" s="20">
        <f t="shared" si="4"/>
        <v>180</v>
      </c>
      <c r="H77" s="22"/>
    </row>
    <row r="78" spans="1:8" x14ac:dyDescent="0.25">
      <c r="A78" s="8">
        <v>1</v>
      </c>
      <c r="B78" s="9" t="s">
        <v>137</v>
      </c>
      <c r="C78" s="10" t="s">
        <v>138</v>
      </c>
      <c r="D78" s="22">
        <v>1.5</v>
      </c>
      <c r="E78" s="11">
        <v>0</v>
      </c>
      <c r="F78" s="11">
        <v>2.7</v>
      </c>
      <c r="G78" s="20">
        <f t="shared" si="4"/>
        <v>180</v>
      </c>
      <c r="H78" s="22"/>
    </row>
    <row r="79" spans="1:8" ht="63" x14ac:dyDescent="0.25">
      <c r="A79" s="8">
        <v>1</v>
      </c>
      <c r="B79" s="9" t="s">
        <v>139</v>
      </c>
      <c r="C79" s="10" t="s">
        <v>140</v>
      </c>
      <c r="D79" s="22">
        <v>1.5</v>
      </c>
      <c r="E79" s="11">
        <v>0</v>
      </c>
      <c r="F79" s="11">
        <v>2.7</v>
      </c>
      <c r="G79" s="20">
        <f t="shared" si="4"/>
        <v>180</v>
      </c>
      <c r="H79" s="22"/>
    </row>
    <row r="80" spans="1:8" ht="63" x14ac:dyDescent="0.25">
      <c r="A80" s="8">
        <v>0</v>
      </c>
      <c r="B80" s="9" t="s">
        <v>141</v>
      </c>
      <c r="C80" s="10" t="s">
        <v>142</v>
      </c>
      <c r="D80" s="21">
        <v>1.5</v>
      </c>
      <c r="E80" s="11">
        <v>0</v>
      </c>
      <c r="F80" s="11">
        <v>2.7</v>
      </c>
      <c r="G80" s="20">
        <f t="shared" si="4"/>
        <v>180</v>
      </c>
      <c r="H80" s="22"/>
    </row>
    <row r="81" spans="1:8" x14ac:dyDescent="0.25">
      <c r="A81" s="8">
        <v>1</v>
      </c>
      <c r="B81" s="9" t="s">
        <v>143</v>
      </c>
      <c r="C81" s="10" t="s">
        <v>144</v>
      </c>
      <c r="D81" s="22">
        <v>134350.1</v>
      </c>
      <c r="E81" s="11">
        <v>126134.7</v>
      </c>
      <c r="F81" s="11">
        <v>125683.7</v>
      </c>
      <c r="G81" s="20">
        <f t="shared" si="4"/>
        <v>93.549390733613151</v>
      </c>
      <c r="H81" s="22">
        <f t="shared" si="5"/>
        <v>99.64244573459959</v>
      </c>
    </row>
    <row r="82" spans="1:8" x14ac:dyDescent="0.25">
      <c r="A82" s="8">
        <v>1</v>
      </c>
      <c r="B82" s="9" t="s">
        <v>145</v>
      </c>
      <c r="C82" s="10" t="s">
        <v>146</v>
      </c>
      <c r="D82" s="22">
        <v>134350.1</v>
      </c>
      <c r="E82" s="11">
        <v>126134.7</v>
      </c>
      <c r="F82" s="11">
        <v>125683.7</v>
      </c>
      <c r="G82" s="20">
        <f t="shared" si="4"/>
        <v>93.549390733613151</v>
      </c>
      <c r="H82" s="22">
        <f t="shared" si="5"/>
        <v>99.64244573459959</v>
      </c>
    </row>
    <row r="83" spans="1:8" x14ac:dyDescent="0.25">
      <c r="A83" s="8">
        <v>1</v>
      </c>
      <c r="B83" s="9" t="s">
        <v>147</v>
      </c>
      <c r="C83" s="10" t="s">
        <v>148</v>
      </c>
      <c r="D83" s="22">
        <v>27287.200000000001</v>
      </c>
      <c r="E83" s="11">
        <v>27772.9</v>
      </c>
      <c r="F83" s="11">
        <v>27772.9</v>
      </c>
      <c r="G83" s="20">
        <f t="shared" si="4"/>
        <v>101.77995543698144</v>
      </c>
      <c r="H83" s="22">
        <f t="shared" si="5"/>
        <v>100</v>
      </c>
    </row>
    <row r="84" spans="1:8" x14ac:dyDescent="0.25">
      <c r="A84" s="8">
        <v>0</v>
      </c>
      <c r="B84" s="9" t="s">
        <v>149</v>
      </c>
      <c r="C84" s="10" t="s">
        <v>150</v>
      </c>
      <c r="D84" s="21">
        <v>27287.200000000001</v>
      </c>
      <c r="E84" s="11">
        <v>27772.9</v>
      </c>
      <c r="F84" s="11">
        <v>27772.9</v>
      </c>
      <c r="G84" s="20">
        <f t="shared" si="4"/>
        <v>101.77995543698144</v>
      </c>
      <c r="H84" s="22">
        <f t="shared" si="5"/>
        <v>100</v>
      </c>
    </row>
    <row r="85" spans="1:8" x14ac:dyDescent="0.25">
      <c r="A85" s="8">
        <v>1</v>
      </c>
      <c r="B85" s="9" t="s">
        <v>151</v>
      </c>
      <c r="C85" s="10" t="s">
        <v>152</v>
      </c>
      <c r="D85" s="22">
        <v>95700</v>
      </c>
      <c r="E85" s="11">
        <v>88508.9</v>
      </c>
      <c r="F85" s="11">
        <v>88508.9</v>
      </c>
      <c r="G85" s="20">
        <f t="shared" si="4"/>
        <v>92.485788923719952</v>
      </c>
      <c r="H85" s="22">
        <f t="shared" si="5"/>
        <v>100</v>
      </c>
    </row>
    <row r="86" spans="1:8" s="16" customFormat="1" ht="31.5" x14ac:dyDescent="0.25">
      <c r="A86" s="17"/>
      <c r="B86" s="9" t="s">
        <v>174</v>
      </c>
      <c r="C86" s="10" t="s">
        <v>175</v>
      </c>
      <c r="D86" s="21">
        <v>1139.0999999999999</v>
      </c>
      <c r="E86" s="11"/>
      <c r="F86" s="11"/>
      <c r="G86" s="20">
        <f t="shared" si="4"/>
        <v>0</v>
      </c>
      <c r="H86" s="22"/>
    </row>
    <row r="87" spans="1:8" x14ac:dyDescent="0.25">
      <c r="A87" s="8">
        <v>0</v>
      </c>
      <c r="B87" s="9" t="s">
        <v>153</v>
      </c>
      <c r="C87" s="10" t="s">
        <v>154</v>
      </c>
      <c r="D87" s="21">
        <v>93888.7</v>
      </c>
      <c r="E87" s="11">
        <v>88508.9</v>
      </c>
      <c r="F87" s="11">
        <v>88508.9</v>
      </c>
      <c r="G87" s="20">
        <f t="shared" si="4"/>
        <v>94.270023975196153</v>
      </c>
      <c r="H87" s="22">
        <f t="shared" si="5"/>
        <v>100</v>
      </c>
    </row>
    <row r="88" spans="1:8" s="16" customFormat="1" ht="31.5" x14ac:dyDescent="0.25">
      <c r="A88" s="17"/>
      <c r="B88" s="9" t="s">
        <v>176</v>
      </c>
      <c r="C88" s="10" t="s">
        <v>177</v>
      </c>
      <c r="D88" s="21">
        <v>572.20000000000005</v>
      </c>
      <c r="E88" s="11"/>
      <c r="F88" s="11"/>
      <c r="G88" s="20">
        <f t="shared" si="4"/>
        <v>0</v>
      </c>
      <c r="H88" s="22"/>
    </row>
    <row r="89" spans="1:8" s="16" customFormat="1" ht="47.25" x14ac:dyDescent="0.25">
      <c r="A89" s="17"/>
      <c r="B89" s="9" t="s">
        <v>178</v>
      </c>
      <c r="C89" s="10" t="s">
        <v>179</v>
      </c>
      <c r="D89" s="21">
        <v>100</v>
      </c>
      <c r="E89" s="11"/>
      <c r="F89" s="11"/>
      <c r="G89" s="20">
        <f t="shared" si="4"/>
        <v>0</v>
      </c>
      <c r="H89" s="22"/>
    </row>
    <row r="90" spans="1:8" x14ac:dyDescent="0.25">
      <c r="A90" s="8">
        <v>1</v>
      </c>
      <c r="B90" s="9" t="s">
        <v>155</v>
      </c>
      <c r="C90" s="10" t="s">
        <v>156</v>
      </c>
      <c r="D90" s="22">
        <v>4536.8999999999996</v>
      </c>
      <c r="E90" s="11">
        <v>5623.4</v>
      </c>
      <c r="F90" s="11">
        <v>5623.4</v>
      </c>
      <c r="G90" s="20">
        <f t="shared" si="4"/>
        <v>123.94807026824483</v>
      </c>
      <c r="H90" s="22">
        <f t="shared" si="5"/>
        <v>100</v>
      </c>
    </row>
    <row r="91" spans="1:8" ht="47.25" x14ac:dyDescent="0.25">
      <c r="A91" s="8">
        <v>0</v>
      </c>
      <c r="B91" s="9" t="s">
        <v>157</v>
      </c>
      <c r="C91" s="10" t="s">
        <v>158</v>
      </c>
      <c r="D91" s="21">
        <v>4081</v>
      </c>
      <c r="E91" s="11">
        <v>2098.1779999999999</v>
      </c>
      <c r="F91" s="11">
        <v>2098.1999999999998</v>
      </c>
      <c r="G91" s="20">
        <f t="shared" si="4"/>
        <v>51.413869149718202</v>
      </c>
      <c r="H91" s="22">
        <f t="shared" si="5"/>
        <v>100.00104852877114</v>
      </c>
    </row>
    <row r="92" spans="1:8" x14ac:dyDescent="0.25">
      <c r="A92" s="8">
        <v>0</v>
      </c>
      <c r="B92" s="9" t="s">
        <v>159</v>
      </c>
      <c r="C92" s="10" t="s">
        <v>160</v>
      </c>
      <c r="D92" s="21">
        <v>0</v>
      </c>
      <c r="E92" s="11">
        <v>137.69999999999999</v>
      </c>
      <c r="F92" s="11">
        <v>137.69999999999999</v>
      </c>
      <c r="G92" s="20"/>
      <c r="H92" s="22">
        <f t="shared" si="5"/>
        <v>100</v>
      </c>
    </row>
    <row r="93" spans="1:8" ht="78.75" x14ac:dyDescent="0.25">
      <c r="A93" s="8">
        <v>0</v>
      </c>
      <c r="B93" s="9" t="s">
        <v>161</v>
      </c>
      <c r="C93" s="10" t="s">
        <v>162</v>
      </c>
      <c r="D93" s="21">
        <v>455.9</v>
      </c>
      <c r="E93" s="11">
        <v>3387.5</v>
      </c>
      <c r="F93" s="11">
        <v>3387.5</v>
      </c>
      <c r="G93" s="20">
        <f t="shared" ref="G93:G102" si="6">F93/D93*100</f>
        <v>743.03575345470506</v>
      </c>
      <c r="H93" s="22">
        <f t="shared" si="5"/>
        <v>100</v>
      </c>
    </row>
    <row r="94" spans="1:8" x14ac:dyDescent="0.25">
      <c r="A94" s="8">
        <v>1</v>
      </c>
      <c r="B94" s="9" t="s">
        <v>163</v>
      </c>
      <c r="C94" s="10" t="s">
        <v>164</v>
      </c>
      <c r="D94" s="22">
        <v>6826.1</v>
      </c>
      <c r="E94" s="11">
        <v>4229.6000000000004</v>
      </c>
      <c r="F94" s="11">
        <v>3778.6</v>
      </c>
      <c r="G94" s="20">
        <f t="shared" si="6"/>
        <v>55.355180849972896</v>
      </c>
      <c r="H94" s="22">
        <f t="shared" si="5"/>
        <v>89.337053149233952</v>
      </c>
    </row>
    <row r="95" spans="1:8" ht="31.5" x14ac:dyDescent="0.25">
      <c r="A95" s="8">
        <v>0</v>
      </c>
      <c r="B95" s="9" t="s">
        <v>165</v>
      </c>
      <c r="C95" s="10" t="s">
        <v>166</v>
      </c>
      <c r="D95" s="21">
        <v>1357.5</v>
      </c>
      <c r="E95" s="11">
        <v>1703.61</v>
      </c>
      <c r="F95" s="11">
        <v>1330.6</v>
      </c>
      <c r="G95" s="20">
        <f t="shared" si="6"/>
        <v>98.018416206261506</v>
      </c>
      <c r="H95" s="22">
        <f t="shared" si="5"/>
        <v>78.104730542788545</v>
      </c>
    </row>
    <row r="96" spans="1:8" ht="47.25" x14ac:dyDescent="0.25">
      <c r="A96" s="8">
        <v>0</v>
      </c>
      <c r="B96" s="9" t="s">
        <v>167</v>
      </c>
      <c r="C96" s="10" t="s">
        <v>168</v>
      </c>
      <c r="D96" s="21">
        <v>67.3</v>
      </c>
      <c r="E96" s="11">
        <v>111.925</v>
      </c>
      <c r="F96" s="11">
        <v>111.7</v>
      </c>
      <c r="G96" s="20">
        <f t="shared" si="6"/>
        <v>165.9732540861813</v>
      </c>
      <c r="H96" s="22">
        <f t="shared" si="5"/>
        <v>99.798972526245251</v>
      </c>
    </row>
    <row r="97" spans="1:8" s="16" customFormat="1" ht="47.25" x14ac:dyDescent="0.25">
      <c r="A97" s="17"/>
      <c r="B97" s="9" t="s">
        <v>184</v>
      </c>
      <c r="C97" s="10" t="s">
        <v>185</v>
      </c>
      <c r="D97" s="21">
        <v>1206.7</v>
      </c>
      <c r="E97" s="11"/>
      <c r="F97" s="11"/>
      <c r="G97" s="20">
        <f t="shared" si="6"/>
        <v>0</v>
      </c>
      <c r="H97" s="22"/>
    </row>
    <row r="98" spans="1:8" s="16" customFormat="1" ht="47.25" x14ac:dyDescent="0.25">
      <c r="A98" s="17"/>
      <c r="B98" s="9" t="s">
        <v>180</v>
      </c>
      <c r="C98" s="10" t="s">
        <v>181</v>
      </c>
      <c r="D98" s="21">
        <v>48</v>
      </c>
      <c r="E98" s="11"/>
      <c r="F98" s="11"/>
      <c r="G98" s="20">
        <f t="shared" si="6"/>
        <v>0</v>
      </c>
      <c r="H98" s="22"/>
    </row>
    <row r="99" spans="1:8" x14ac:dyDescent="0.25">
      <c r="A99" s="8">
        <v>0</v>
      </c>
      <c r="B99" s="9" t="s">
        <v>169</v>
      </c>
      <c r="C99" s="10" t="s">
        <v>170</v>
      </c>
      <c r="D99" s="21">
        <v>2720.2</v>
      </c>
      <c r="E99" s="11">
        <v>2414</v>
      </c>
      <c r="F99" s="11">
        <v>2336.3000000000002</v>
      </c>
      <c r="G99" s="20">
        <f t="shared" si="6"/>
        <v>85.887067127417112</v>
      </c>
      <c r="H99" s="22">
        <f t="shared" si="5"/>
        <v>96.781275890637957</v>
      </c>
    </row>
    <row r="100" spans="1:8" s="16" customFormat="1" ht="47.25" x14ac:dyDescent="0.25">
      <c r="A100" s="17"/>
      <c r="B100" s="9" t="s">
        <v>182</v>
      </c>
      <c r="C100" s="10" t="s">
        <v>183</v>
      </c>
      <c r="D100" s="21">
        <v>1426.4</v>
      </c>
      <c r="E100" s="11"/>
      <c r="F100" s="11"/>
      <c r="G100" s="20">
        <f t="shared" si="6"/>
        <v>0</v>
      </c>
      <c r="H100" s="22"/>
    </row>
    <row r="101" spans="1:8" x14ac:dyDescent="0.25">
      <c r="A101" s="8">
        <v>1</v>
      </c>
      <c r="B101" s="9" t="s">
        <v>171</v>
      </c>
      <c r="C101" s="10" t="s">
        <v>172</v>
      </c>
      <c r="D101" s="22">
        <v>154567.6</v>
      </c>
      <c r="E101" s="11">
        <v>166500</v>
      </c>
      <c r="F101" s="11">
        <v>175744.3</v>
      </c>
      <c r="G101" s="20">
        <f t="shared" si="6"/>
        <v>113.70060737179071</v>
      </c>
      <c r="H101" s="22">
        <f t="shared" si="5"/>
        <v>105.55213213213213</v>
      </c>
    </row>
    <row r="102" spans="1:8" x14ac:dyDescent="0.25">
      <c r="A102" s="8">
        <v>1</v>
      </c>
      <c r="B102" s="9" t="s">
        <v>171</v>
      </c>
      <c r="C102" s="10" t="s">
        <v>173</v>
      </c>
      <c r="D102" s="22">
        <v>288917.7</v>
      </c>
      <c r="E102" s="11">
        <v>292634.7</v>
      </c>
      <c r="F102" s="11">
        <v>301428</v>
      </c>
      <c r="G102" s="20">
        <f t="shared" si="6"/>
        <v>104.33005662166077</v>
      </c>
      <c r="H102" s="22">
        <f t="shared" si="5"/>
        <v>103.00487262788724</v>
      </c>
    </row>
    <row r="104" spans="1:8" ht="33.75" customHeight="1" x14ac:dyDescent="0.25"/>
    <row r="105" spans="1:8" x14ac:dyDescent="0.25">
      <c r="B105" s="27" t="s">
        <v>196</v>
      </c>
      <c r="C105" s="27"/>
      <c r="D105" s="27"/>
      <c r="E105" s="27"/>
      <c r="F105" s="27"/>
      <c r="G105" s="27"/>
    </row>
  </sheetData>
  <mergeCells count="5">
    <mergeCell ref="B5:I5"/>
    <mergeCell ref="B105:G105"/>
    <mergeCell ref="E1:H1"/>
    <mergeCell ref="E2:H2"/>
    <mergeCell ref="E3:H3"/>
  </mergeCells>
  <conditionalFormatting sqref="B8:B102">
    <cfRule type="expression" dxfId="7" priority="6" stopIfTrue="1">
      <formula>A8=1</formula>
    </cfRule>
  </conditionalFormatting>
  <conditionalFormatting sqref="C11:D14 C8:C10 C16:D16 C15 C19:D20 C17:C18 C22:D22 C21 C24:D24 C23 C27:D27 C25:C26 C29:D29 C28 C31:D32 C30 C35:D44 C33:C34 C46:D46 C45 C48:D50 C47 C54:D54 C51:C53 C57:D60 C63:D66 C61:C62 C68:D68 C67 C70:D72 C69 C75:D76 C73:C74 C80:D80 C77:C79 C84:D84 C81:C83 C91:D93 C90 C94 C101:C102 C85:C86 C87:D89 C95:D100 C55:C56">
    <cfRule type="expression" dxfId="6" priority="7" stopIfTrue="1">
      <formula>A8=1</formula>
    </cfRule>
  </conditionalFormatting>
  <conditionalFormatting sqref="E8:E102">
    <cfRule type="expression" dxfId="5" priority="9" stopIfTrue="1">
      <formula>A8=1</formula>
    </cfRule>
  </conditionalFormatting>
  <conditionalFormatting sqref="F8:F102">
    <cfRule type="expression" dxfId="4" priority="11" stopIfTrue="1">
      <formula>A8=1</formula>
    </cfRule>
  </conditionalFormatting>
  <conditionalFormatting sqref="G8:G102">
    <cfRule type="expression" dxfId="3" priority="12" stopIfTrue="1">
      <formula>A8=1</formula>
    </cfRule>
  </conditionalFormatting>
  <conditionalFormatting sqref="D56">
    <cfRule type="expression" dxfId="2" priority="13" stopIfTrue="1">
      <formula>XEZ56=1</formula>
    </cfRule>
  </conditionalFormatting>
  <conditionalFormatting sqref="D8:D10">
    <cfRule type="expression" dxfId="1" priority="3" stopIfTrue="1">
      <formula>XEV8=1</formula>
    </cfRule>
  </conditionalFormatting>
  <conditionalFormatting sqref="D86">
    <cfRule type="expression" dxfId="0" priority="2" stopIfTrue="1">
      <formula>B86=1</formula>
    </cfRule>
  </conditionalFormatting>
  <pageMargins left="1.1811023622047245" right="0.39370078740157483" top="0.78740157480314965" bottom="0.78740157480314965" header="0" footer="0"/>
  <pageSetup paperSize="9" scale="62" orientation="portrait" verticalDpi="0" r:id="rId1"/>
  <ignoredErrors>
    <ignoredError sqref="B99 B57:B85 B87 B90:B96 B8:B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2023-02-21T08:09:53Z</cp:lastPrinted>
  <dcterms:created xsi:type="dcterms:W3CDTF">2022-10-26T10:43:26Z</dcterms:created>
  <dcterms:modified xsi:type="dcterms:W3CDTF">2023-02-21T08:09:58Z</dcterms:modified>
</cp:coreProperties>
</file>