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9375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H41" i="1"/>
  <c r="H42" i="1"/>
  <c r="H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8" i="1"/>
  <c r="G39" i="1"/>
  <c r="G40" i="1"/>
  <c r="G41" i="1"/>
  <c r="G42" i="1"/>
  <c r="G8" i="1"/>
</calcChain>
</file>

<file path=xl/sharedStrings.xml><?xml version="1.0" encoding="utf-8"?>
<sst xmlns="http://schemas.openxmlformats.org/spreadsheetml/2006/main" count="83" uniqueCount="82">
  <si>
    <t>ККД</t>
  </si>
  <si>
    <t>Доходи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</si>
  <si>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</si>
  <si>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</si>
  <si>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</si>
  <si>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</si>
  <si>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</si>
  <si>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</si>
  <si>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</si>
  <si>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</si>
  <si>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</si>
  <si>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</si>
  <si>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</si>
  <si>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</si>
  <si>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</si>
  <si>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</si>
  <si>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</si>
  <si>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</si>
  <si>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</si>
  <si>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</si>
  <si>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</si>
  <si>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</si>
  <si>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24170000</t>
  </si>
  <si>
    <t>Надходження коштів пайової участі у розвитку інфраструктури населеного пункту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</si>
  <si>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</si>
  <si>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</si>
  <si>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</si>
  <si>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</si>
  <si>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</si>
  <si>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</si>
  <si>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</si>
  <si>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</si>
  <si>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</si>
  <si>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</si>
  <si>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</si>
  <si>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</si>
  <si>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</si>
  <si>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</si>
  <si>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</si>
  <si>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</si>
  <si>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</si>
  <si>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</si>
  <si>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</si>
  <si>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</si>
  <si>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</si>
  <si>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</si>
  <si>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</si>
  <si>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</si>
  <si>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</si>
  <si>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</si>
  <si>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</si>
  <si>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</si>
  <si>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</si>
  <si>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</si>
  <si>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</si>
  <si>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</si>
  <si>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</si>
  <si>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</si>
  <si>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</si>
  <si>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</si>
  <si>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</si>
  <si>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</si>
  <si>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</si>
  <si>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Інші субвенції з місцевого бюджету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</si>
  <si>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</si>
  <si>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</si>
  <si>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</si>
  <si>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</si>
  <si>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</si>
  <si>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</si>
  <si>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</si>
  <si>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спеціального фонду міського бюджету за 2022 рік    
</t>
  </si>
  <si>
    <t>Фактичні надходження за 2021 рік</t>
  </si>
  <si>
    <t>Фактичні надходження за 2022 рік</t>
  </si>
  <si>
    <t>% до фактичних надходжень за 2021 рік</t>
  </si>
  <si>
    <t>тис.грн.</t>
  </si>
  <si>
    <t>План на рік зі змінами</t>
  </si>
  <si>
    <t>% до плану на рік зі змінами</t>
  </si>
  <si>
    <t>Додаток 2</t>
  </si>
  <si>
    <t>Секретар міської ради                                                               Олег ГРИГОР’ЄВ</t>
  </si>
  <si>
    <t>до рішення п’ятдесят четвертої сесії</t>
  </si>
  <si>
    <t>міської ради від 16.02.2023 р. № 11-54/2023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</si>
</sst>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B1" workbookViewId="0">
      <pane xSplit="2" ySplit="7" topLeftCell="D44" activePane="bottomRight" state="frozen"/>
      <selection activeCell="B1" sqref="B1"/>
      <selection pane="topRight" activeCell="D1" sqref="D1"/>
      <selection pane="bottomLeft" activeCell="B4" sqref="B4"/>
      <selection pane="bottomRight" activeCell="D52" sqref="D52"/>
    </sheetView>
  </sheetViews>
  <sheetFormatPr defaultColWidth="8.75" defaultRowHeight="15.75" x14ac:dyDescent="0.25"/>
  <cols>
    <col min="1" max="1" width="0" style="5" hidden="1" customWidth="1"/>
    <col min="2" max="2" width="9.875" style="6" customWidth="1"/>
    <col min="3" max="3" width="56.375" style="7" customWidth="1"/>
    <col min="4" max="4" width="13.25" style="8" customWidth="1"/>
    <col min="5" max="5" width="10" style="8" customWidth="1"/>
    <col min="6" max="6" width="12.5" style="8" customWidth="1"/>
    <col min="7" max="7" width="11.875" style="8" customWidth="1"/>
    <col min="8" max="8" width="10.125" style="5" customWidth="1"/>
    <col min="9" max="16384" width="8.75" style="5"/>
  </cols>
  <sheetData>
    <row r="1" spans="1:9" x14ac:dyDescent="0.25">
      <c r="E1" s="19" t="s">
        <v>78</v>
      </c>
      <c r="F1" s="19"/>
      <c r="G1" s="19"/>
      <c r="H1" s="19"/>
    </row>
    <row r="2" spans="1:9" x14ac:dyDescent="0.25">
      <c r="E2" s="19" t="s">
        <v>80</v>
      </c>
      <c r="F2" s="19"/>
      <c r="G2" s="19"/>
      <c r="H2" s="19"/>
    </row>
    <row r="3" spans="1:9" x14ac:dyDescent="0.25">
      <c r="E3" s="19" t="s">
        <v>81</v>
      </c>
      <c r="F3" s="19"/>
      <c r="G3" s="19"/>
      <c r="H3" s="19"/>
    </row>
    <row r="5" spans="1:9" ht="18.75" x14ac:dyDescent="0.3">
      <c r="B5" s="17" t="s">
        <v>71</v>
      </c>
      <c r="C5" s="18"/>
      <c r="D5" s="18"/>
      <c r="E5" s="18"/>
      <c r="F5" s="18"/>
      <c r="G5" s="18"/>
      <c r="H5" s="18"/>
      <c r="I5" s="18"/>
    </row>
    <row r="6" spans="1:9" x14ac:dyDescent="0.25">
      <c r="H6" s="16" t="s">
        <v>75</v>
      </c>
    </row>
    <row r="7" spans="1:9" ht="57" x14ac:dyDescent="0.25">
      <c r="A7" s="9"/>
      <c r="B7" s="1" t="s">
        <v>0</v>
      </c>
      <c r="C7" s="2" t="s">
        <v>1</v>
      </c>
      <c r="D7" s="3" t="s">
        <v>72</v>
      </c>
      <c r="E7" s="3" t="s">
        <v>76</v>
      </c>
      <c r="F7" s="3" t="s">
        <v>73</v>
      </c>
      <c r="G7" s="4" t="s">
        <v>74</v>
      </c>
      <c r="H7" s="3" t="s">
        <v>77</v>
      </c>
    </row>
    <row r="8" spans="1:9" x14ac:dyDescent="0.25">
      <c r="A8" s="10">
        <v>1</v>
      </c>
      <c r="B8" s="11" t="s">
        <v>2</v>
      </c>
      <c r="C8" s="12" t="s">
        <v>3</v>
      </c>
      <c r="D8" s="13">
        <v>26.2</v>
      </c>
      <c r="E8" s="13">
        <v>28</v>
      </c>
      <c r="F8" s="13">
        <v>41.2</v>
      </c>
      <c r="G8" s="14">
        <f t="shared" ref="G8:G32" si="0">F8/D8*100</f>
        <v>157.25190839694659</v>
      </c>
      <c r="H8" s="15">
        <f>F8/E8*100</f>
        <v>147.14285714285717</v>
      </c>
    </row>
    <row r="9" spans="1:9" x14ac:dyDescent="0.25">
      <c r="A9" s="10">
        <v>1</v>
      </c>
      <c r="B9" s="11" t="s">
        <v>4</v>
      </c>
      <c r="C9" s="12" t="s">
        <v>5</v>
      </c>
      <c r="D9" s="13">
        <v>26.2</v>
      </c>
      <c r="E9" s="13">
        <v>28</v>
      </c>
      <c r="F9" s="13">
        <v>41.2</v>
      </c>
      <c r="G9" s="14">
        <f t="shared" si="0"/>
        <v>157.25190839694659</v>
      </c>
      <c r="H9" s="15">
        <f t="shared" ref="H9:H42" si="1">F9/E9*100</f>
        <v>147.14285714285717</v>
      </c>
    </row>
    <row r="10" spans="1:9" x14ac:dyDescent="0.25">
      <c r="A10" s="10">
        <v>1</v>
      </c>
      <c r="B10" s="11" t="s">
        <v>6</v>
      </c>
      <c r="C10" s="12" t="s">
        <v>7</v>
      </c>
      <c r="D10" s="13">
        <v>26.2</v>
      </c>
      <c r="E10" s="13">
        <v>28</v>
      </c>
      <c r="F10" s="13">
        <v>41.2</v>
      </c>
      <c r="G10" s="14">
        <f t="shared" si="0"/>
        <v>157.25190839694659</v>
      </c>
      <c r="H10" s="15">
        <f t="shared" si="1"/>
        <v>147.14285714285717</v>
      </c>
    </row>
    <row r="11" spans="1:9" ht="63" x14ac:dyDescent="0.25">
      <c r="A11" s="10">
        <v>0</v>
      </c>
      <c r="B11" s="11" t="s">
        <v>8</v>
      </c>
      <c r="C11" s="12" t="s">
        <v>9</v>
      </c>
      <c r="D11" s="13">
        <v>19.5</v>
      </c>
      <c r="E11" s="13">
        <v>21.2</v>
      </c>
      <c r="F11" s="13">
        <v>21.8</v>
      </c>
      <c r="G11" s="14">
        <f t="shared" si="0"/>
        <v>111.7948717948718</v>
      </c>
      <c r="H11" s="15">
        <f t="shared" si="1"/>
        <v>102.8301886792453</v>
      </c>
    </row>
    <row r="12" spans="1:9" ht="31.5" x14ac:dyDescent="0.25">
      <c r="A12" s="10">
        <v>0</v>
      </c>
      <c r="B12" s="11" t="s">
        <v>10</v>
      </c>
      <c r="C12" s="12" t="s">
        <v>11</v>
      </c>
      <c r="D12" s="13">
        <v>3.9</v>
      </c>
      <c r="E12" s="13">
        <v>3.9</v>
      </c>
      <c r="F12" s="13">
        <v>7.3</v>
      </c>
      <c r="G12" s="14">
        <f t="shared" si="0"/>
        <v>187.17948717948718</v>
      </c>
      <c r="H12" s="15">
        <f t="shared" si="1"/>
        <v>187.17948717948718</v>
      </c>
    </row>
    <row r="13" spans="1:9" ht="47.25" x14ac:dyDescent="0.25">
      <c r="A13" s="10">
        <v>0</v>
      </c>
      <c r="B13" s="11" t="s">
        <v>12</v>
      </c>
      <c r="C13" s="12" t="s">
        <v>13</v>
      </c>
      <c r="D13" s="13">
        <v>2.9</v>
      </c>
      <c r="E13" s="13">
        <v>2.9</v>
      </c>
      <c r="F13" s="13">
        <v>12</v>
      </c>
      <c r="G13" s="14">
        <f t="shared" si="0"/>
        <v>413.79310344827587</v>
      </c>
      <c r="H13" s="15">
        <f t="shared" si="1"/>
        <v>413.79310344827587</v>
      </c>
    </row>
    <row r="14" spans="1:9" x14ac:dyDescent="0.25">
      <c r="A14" s="10">
        <v>1</v>
      </c>
      <c r="B14" s="11" t="s">
        <v>14</v>
      </c>
      <c r="C14" s="12" t="s">
        <v>15</v>
      </c>
      <c r="D14" s="13">
        <v>6193.6</v>
      </c>
      <c r="E14" s="13">
        <v>5348.2749999999996</v>
      </c>
      <c r="F14" s="13">
        <v>9410.5</v>
      </c>
      <c r="G14" s="14">
        <f t="shared" si="0"/>
        <v>151.93909842417978</v>
      </c>
      <c r="H14" s="15">
        <f t="shared" si="1"/>
        <v>175.9539290705882</v>
      </c>
    </row>
    <row r="15" spans="1:9" x14ac:dyDescent="0.25">
      <c r="A15" s="10">
        <v>1</v>
      </c>
      <c r="B15" s="11" t="s">
        <v>16</v>
      </c>
      <c r="C15" s="12" t="s">
        <v>17</v>
      </c>
      <c r="D15" s="13">
        <v>110.7</v>
      </c>
      <c r="E15" s="13">
        <v>0</v>
      </c>
      <c r="F15" s="13">
        <v>73.242580000000004</v>
      </c>
      <c r="G15" s="14">
        <f t="shared" si="0"/>
        <v>66.163125564588981</v>
      </c>
      <c r="H15" s="15"/>
    </row>
    <row r="16" spans="1:9" x14ac:dyDescent="0.25">
      <c r="A16" s="10">
        <v>1</v>
      </c>
      <c r="B16" s="11" t="s">
        <v>18</v>
      </c>
      <c r="C16" s="12" t="s">
        <v>19</v>
      </c>
      <c r="D16" s="13">
        <v>87.8</v>
      </c>
      <c r="E16" s="13">
        <v>0</v>
      </c>
      <c r="F16" s="13">
        <v>73.242580000000004</v>
      </c>
      <c r="G16" s="14">
        <f t="shared" si="0"/>
        <v>83.419794988610491</v>
      </c>
      <c r="H16" s="15"/>
    </row>
    <row r="17" spans="1:8" ht="47.25" x14ac:dyDescent="0.25">
      <c r="A17" s="10">
        <v>0</v>
      </c>
      <c r="B17" s="11" t="s">
        <v>20</v>
      </c>
      <c r="C17" s="12" t="s">
        <v>21</v>
      </c>
      <c r="D17" s="13">
        <v>87.8</v>
      </c>
      <c r="E17" s="13">
        <v>0</v>
      </c>
      <c r="F17" s="13">
        <v>73.242580000000004</v>
      </c>
      <c r="G17" s="14">
        <f t="shared" si="0"/>
        <v>83.419794988610491</v>
      </c>
      <c r="H17" s="15"/>
    </row>
    <row r="18" spans="1:8" ht="31.5" x14ac:dyDescent="0.25">
      <c r="A18" s="10">
        <v>1</v>
      </c>
      <c r="B18" s="11" t="s">
        <v>22</v>
      </c>
      <c r="C18" s="12" t="s">
        <v>23</v>
      </c>
      <c r="D18" s="13">
        <v>22.895720000000001</v>
      </c>
      <c r="E18" s="13">
        <v>0</v>
      </c>
      <c r="F18" s="13">
        <v>0</v>
      </c>
      <c r="G18" s="14">
        <f t="shared" si="0"/>
        <v>0</v>
      </c>
      <c r="H18" s="15"/>
    </row>
    <row r="19" spans="1:8" x14ac:dyDescent="0.25">
      <c r="A19" s="10">
        <v>1</v>
      </c>
      <c r="B19" s="11" t="s">
        <v>24</v>
      </c>
      <c r="C19" s="12" t="s">
        <v>25</v>
      </c>
      <c r="D19" s="13">
        <v>6082.9</v>
      </c>
      <c r="E19" s="13">
        <v>5348.2749999999996</v>
      </c>
      <c r="F19" s="13">
        <v>9337.2000000000007</v>
      </c>
      <c r="G19" s="14">
        <f t="shared" si="0"/>
        <v>153.49915336434927</v>
      </c>
      <c r="H19" s="15">
        <f t="shared" si="1"/>
        <v>174.5833937110564</v>
      </c>
    </row>
    <row r="20" spans="1:8" ht="31.5" x14ac:dyDescent="0.25">
      <c r="A20" s="10">
        <v>1</v>
      </c>
      <c r="B20" s="11" t="s">
        <v>26</v>
      </c>
      <c r="C20" s="12" t="s">
        <v>27</v>
      </c>
      <c r="D20" s="13">
        <v>4105.6000000000004</v>
      </c>
      <c r="E20" s="13">
        <v>5348.2749999999996</v>
      </c>
      <c r="F20" s="13">
        <v>3360.7</v>
      </c>
      <c r="G20" s="14">
        <f t="shared" si="0"/>
        <v>81.856488698363194</v>
      </c>
      <c r="H20" s="15">
        <f t="shared" si="1"/>
        <v>62.837082984700679</v>
      </c>
    </row>
    <row r="21" spans="1:8" ht="31.5" x14ac:dyDescent="0.25">
      <c r="A21" s="10">
        <v>0</v>
      </c>
      <c r="B21" s="11" t="s">
        <v>28</v>
      </c>
      <c r="C21" s="12" t="s">
        <v>29</v>
      </c>
      <c r="D21" s="13">
        <v>3981.2</v>
      </c>
      <c r="E21" s="13">
        <v>5302.3230000000003</v>
      </c>
      <c r="F21" s="13">
        <v>3081.3</v>
      </c>
      <c r="G21" s="14">
        <f t="shared" si="0"/>
        <v>77.396262433437158</v>
      </c>
      <c r="H21" s="15">
        <f t="shared" si="1"/>
        <v>58.112265133602762</v>
      </c>
    </row>
    <row r="22" spans="1:8" ht="31.5" x14ac:dyDescent="0.25">
      <c r="A22" s="10">
        <v>0</v>
      </c>
      <c r="B22" s="11" t="s">
        <v>30</v>
      </c>
      <c r="C22" s="12" t="s">
        <v>31</v>
      </c>
      <c r="D22" s="13">
        <v>1</v>
      </c>
      <c r="E22" s="13">
        <v>3.6</v>
      </c>
      <c r="F22" s="13">
        <v>1.7</v>
      </c>
      <c r="G22" s="14">
        <f t="shared" si="0"/>
        <v>170</v>
      </c>
      <c r="H22" s="15">
        <f t="shared" si="1"/>
        <v>47.222222222222221</v>
      </c>
    </row>
    <row r="23" spans="1:8" ht="47.25" x14ac:dyDescent="0.25">
      <c r="A23" s="10">
        <v>0</v>
      </c>
      <c r="B23" s="11" t="s">
        <v>32</v>
      </c>
      <c r="C23" s="12" t="s">
        <v>33</v>
      </c>
      <c r="D23" s="13">
        <v>53</v>
      </c>
      <c r="E23" s="13">
        <v>21.132000000000001</v>
      </c>
      <c r="F23" s="13">
        <v>63.3</v>
      </c>
      <c r="G23" s="14">
        <f t="shared" si="0"/>
        <v>119.43396226415092</v>
      </c>
      <c r="H23" s="15">
        <f t="shared" si="1"/>
        <v>299.54571266325945</v>
      </c>
    </row>
    <row r="24" spans="1:8" ht="31.5" x14ac:dyDescent="0.25">
      <c r="A24" s="10">
        <v>0</v>
      </c>
      <c r="B24" s="11" t="s">
        <v>34</v>
      </c>
      <c r="C24" s="12" t="s">
        <v>35</v>
      </c>
      <c r="D24" s="13">
        <v>70.400000000000006</v>
      </c>
      <c r="E24" s="13">
        <v>21.22</v>
      </c>
      <c r="F24" s="13">
        <v>214.4</v>
      </c>
      <c r="G24" s="14">
        <f t="shared" si="0"/>
        <v>304.54545454545456</v>
      </c>
      <c r="H24" s="15">
        <f t="shared" si="1"/>
        <v>1010.3675777568333</v>
      </c>
    </row>
    <row r="25" spans="1:8" x14ac:dyDescent="0.25">
      <c r="A25" s="10">
        <v>1</v>
      </c>
      <c r="B25" s="11" t="s">
        <v>36</v>
      </c>
      <c r="C25" s="12" t="s">
        <v>37</v>
      </c>
      <c r="D25" s="13">
        <v>1977.3</v>
      </c>
      <c r="E25" s="13">
        <v>0</v>
      </c>
      <c r="F25" s="13">
        <v>5976.5</v>
      </c>
      <c r="G25" s="14">
        <f t="shared" si="0"/>
        <v>302.25560107216916</v>
      </c>
      <c r="H25" s="15"/>
    </row>
    <row r="26" spans="1:8" x14ac:dyDescent="0.25">
      <c r="A26" s="10">
        <v>0</v>
      </c>
      <c r="B26" s="11" t="s">
        <v>38</v>
      </c>
      <c r="C26" s="12" t="s">
        <v>39</v>
      </c>
      <c r="D26" s="13">
        <v>1977.3</v>
      </c>
      <c r="E26" s="13">
        <v>0</v>
      </c>
      <c r="F26" s="13">
        <v>5976.5</v>
      </c>
      <c r="G26" s="14">
        <f t="shared" si="0"/>
        <v>302.25560107216916</v>
      </c>
      <c r="H26" s="15"/>
    </row>
    <row r="27" spans="1:8" x14ac:dyDescent="0.25">
      <c r="A27" s="10">
        <v>1</v>
      </c>
      <c r="B27" s="11" t="s">
        <v>40</v>
      </c>
      <c r="C27" s="12" t="s">
        <v>41</v>
      </c>
      <c r="D27" s="13">
        <v>3762.1</v>
      </c>
      <c r="E27" s="13">
        <v>3624</v>
      </c>
      <c r="F27" s="13">
        <v>7603.9</v>
      </c>
      <c r="G27" s="14">
        <f t="shared" si="0"/>
        <v>202.11849764759046</v>
      </c>
      <c r="H27" s="15">
        <f t="shared" si="1"/>
        <v>209.82064017660042</v>
      </c>
    </row>
    <row r="28" spans="1:8" x14ac:dyDescent="0.25">
      <c r="A28" s="10">
        <v>1</v>
      </c>
      <c r="B28" s="11" t="s">
        <v>42</v>
      </c>
      <c r="C28" s="12" t="s">
        <v>43</v>
      </c>
      <c r="D28" s="13">
        <v>2725.5</v>
      </c>
      <c r="E28" s="13">
        <v>342</v>
      </c>
      <c r="F28" s="13">
        <v>1589.9</v>
      </c>
      <c r="G28" s="14">
        <f t="shared" si="0"/>
        <v>58.334250596220883</v>
      </c>
      <c r="H28" s="15">
        <f t="shared" si="1"/>
        <v>464.88304093567257</v>
      </c>
    </row>
    <row r="29" spans="1:8" ht="47.25" x14ac:dyDescent="0.25">
      <c r="A29" s="10">
        <v>1</v>
      </c>
      <c r="B29" s="11" t="s">
        <v>44</v>
      </c>
      <c r="C29" s="12" t="s">
        <v>45</v>
      </c>
      <c r="D29" s="13">
        <v>2725.5</v>
      </c>
      <c r="E29" s="13">
        <v>342</v>
      </c>
      <c r="F29" s="13">
        <v>1589.9</v>
      </c>
      <c r="G29" s="14">
        <f t="shared" si="0"/>
        <v>58.334250596220883</v>
      </c>
      <c r="H29" s="15">
        <f t="shared" si="1"/>
        <v>464.88304093567257</v>
      </c>
    </row>
    <row r="30" spans="1:8" x14ac:dyDescent="0.25">
      <c r="A30" s="10">
        <v>1</v>
      </c>
      <c r="B30" s="11" t="s">
        <v>46</v>
      </c>
      <c r="C30" s="12" t="s">
        <v>47</v>
      </c>
      <c r="D30" s="13">
        <v>1036.7</v>
      </c>
      <c r="E30" s="13">
        <v>3282</v>
      </c>
      <c r="F30" s="13">
        <v>6013.9</v>
      </c>
      <c r="G30" s="14">
        <f t="shared" si="0"/>
        <v>580.10031831773892</v>
      </c>
      <c r="H30" s="15">
        <f t="shared" si="1"/>
        <v>183.2388787324802</v>
      </c>
    </row>
    <row r="31" spans="1:8" x14ac:dyDescent="0.25">
      <c r="A31" s="10">
        <v>1</v>
      </c>
      <c r="B31" s="11" t="s">
        <v>48</v>
      </c>
      <c r="C31" s="12" t="s">
        <v>49</v>
      </c>
      <c r="D31" s="13">
        <v>1036.7</v>
      </c>
      <c r="E31" s="13">
        <v>3282</v>
      </c>
      <c r="F31" s="13">
        <v>6013.9</v>
      </c>
      <c r="G31" s="14">
        <f t="shared" si="0"/>
        <v>580.10031831773892</v>
      </c>
      <c r="H31" s="15">
        <f t="shared" si="1"/>
        <v>183.2388787324802</v>
      </c>
    </row>
    <row r="32" spans="1:8" ht="63" x14ac:dyDescent="0.25">
      <c r="A32" s="10">
        <v>0</v>
      </c>
      <c r="B32" s="11" t="s">
        <v>50</v>
      </c>
      <c r="C32" s="12" t="s">
        <v>51</v>
      </c>
      <c r="D32" s="13">
        <v>1036.7</v>
      </c>
      <c r="E32" s="13">
        <v>882</v>
      </c>
      <c r="F32" s="13">
        <v>1240.2</v>
      </c>
      <c r="G32" s="14">
        <f t="shared" si="0"/>
        <v>119.629593903733</v>
      </c>
      <c r="H32" s="15">
        <f t="shared" si="1"/>
        <v>140.61224489795919</v>
      </c>
    </row>
    <row r="33" spans="1:8" ht="63" x14ac:dyDescent="0.25">
      <c r="A33" s="10">
        <v>0</v>
      </c>
      <c r="B33" s="11" t="s">
        <v>52</v>
      </c>
      <c r="C33" s="12" t="s">
        <v>53</v>
      </c>
      <c r="D33" s="13">
        <v>0</v>
      </c>
      <c r="E33" s="13">
        <v>2400</v>
      </c>
      <c r="F33" s="13">
        <v>4773.7</v>
      </c>
      <c r="G33" s="14"/>
      <c r="H33" s="15">
        <f t="shared" si="1"/>
        <v>198.90416666666667</v>
      </c>
    </row>
    <row r="34" spans="1:8" x14ac:dyDescent="0.25">
      <c r="A34" s="10">
        <v>1</v>
      </c>
      <c r="B34" s="11" t="s">
        <v>54</v>
      </c>
      <c r="C34" s="12" t="s">
        <v>55</v>
      </c>
      <c r="D34" s="13">
        <v>994</v>
      </c>
      <c r="E34" s="13">
        <v>0</v>
      </c>
      <c r="F34" s="13">
        <v>0</v>
      </c>
      <c r="G34" s="14">
        <f>F34/D34*100</f>
        <v>0</v>
      </c>
      <c r="H34" s="15"/>
    </row>
    <row r="35" spans="1:8" x14ac:dyDescent="0.25">
      <c r="A35" s="10">
        <v>1</v>
      </c>
      <c r="B35" s="11" t="s">
        <v>56</v>
      </c>
      <c r="C35" s="12" t="s">
        <v>57</v>
      </c>
      <c r="D35" s="13">
        <v>994</v>
      </c>
      <c r="E35" s="13">
        <v>0</v>
      </c>
      <c r="F35" s="13">
        <v>0</v>
      </c>
      <c r="G35" s="14">
        <f>F35/D35*100</f>
        <v>0</v>
      </c>
      <c r="H35" s="15"/>
    </row>
    <row r="36" spans="1:8" x14ac:dyDescent="0.25">
      <c r="A36" s="10">
        <v>1</v>
      </c>
      <c r="B36" s="11" t="s">
        <v>58</v>
      </c>
      <c r="C36" s="12" t="s">
        <v>59</v>
      </c>
      <c r="D36" s="13">
        <v>994</v>
      </c>
      <c r="E36" s="13">
        <v>0</v>
      </c>
      <c r="F36" s="13">
        <v>0</v>
      </c>
      <c r="G36" s="14">
        <f>F36/D36*100</f>
        <v>0</v>
      </c>
      <c r="H36" s="15"/>
    </row>
    <row r="37" spans="1:8" ht="47.25" x14ac:dyDescent="0.25">
      <c r="A37" s="10">
        <v>0</v>
      </c>
      <c r="B37" s="11" t="s">
        <v>60</v>
      </c>
      <c r="C37" s="12" t="s">
        <v>61</v>
      </c>
      <c r="D37" s="13">
        <v>0</v>
      </c>
      <c r="E37" s="13">
        <v>0</v>
      </c>
      <c r="F37" s="13">
        <v>0</v>
      </c>
      <c r="G37" s="14"/>
      <c r="H37" s="15"/>
    </row>
    <row r="38" spans="1:8" x14ac:dyDescent="0.25">
      <c r="A38" s="10">
        <v>0</v>
      </c>
      <c r="B38" s="11" t="s">
        <v>62</v>
      </c>
      <c r="C38" s="12" t="s">
        <v>63</v>
      </c>
      <c r="D38" s="13">
        <v>994</v>
      </c>
      <c r="E38" s="13">
        <v>0</v>
      </c>
      <c r="F38" s="13">
        <v>0</v>
      </c>
      <c r="G38" s="14">
        <f>F38/D38*100</f>
        <v>0</v>
      </c>
      <c r="H38" s="15"/>
    </row>
    <row r="39" spans="1:8" x14ac:dyDescent="0.25">
      <c r="A39" s="10">
        <v>1</v>
      </c>
      <c r="B39" s="11" t="s">
        <v>64</v>
      </c>
      <c r="C39" s="12" t="s">
        <v>65</v>
      </c>
      <c r="D39" s="13">
        <v>20.399999999999999</v>
      </c>
      <c r="E39" s="13">
        <v>0</v>
      </c>
      <c r="F39" s="13">
        <v>21.9</v>
      </c>
      <c r="G39" s="14">
        <f>F39/D39*100</f>
        <v>107.35294117647058</v>
      </c>
      <c r="H39" s="15"/>
    </row>
    <row r="40" spans="1:8" ht="47.25" x14ac:dyDescent="0.25">
      <c r="A40" s="10">
        <v>1</v>
      </c>
      <c r="B40" s="11" t="s">
        <v>66</v>
      </c>
      <c r="C40" s="12" t="s">
        <v>67</v>
      </c>
      <c r="D40" s="13">
        <v>20.399999999999999</v>
      </c>
      <c r="E40" s="13">
        <v>0</v>
      </c>
      <c r="F40" s="13">
        <v>21.9</v>
      </c>
      <c r="G40" s="14">
        <f>F40/D40*100</f>
        <v>107.35294117647058</v>
      </c>
      <c r="H40" s="15"/>
    </row>
    <row r="41" spans="1:8" x14ac:dyDescent="0.25">
      <c r="A41" s="10">
        <v>1</v>
      </c>
      <c r="B41" s="11" t="s">
        <v>68</v>
      </c>
      <c r="C41" s="12" t="s">
        <v>69</v>
      </c>
      <c r="D41" s="13">
        <v>10002.4</v>
      </c>
      <c r="E41" s="13">
        <v>9000.2999999999993</v>
      </c>
      <c r="F41" s="13">
        <v>17077.400000000001</v>
      </c>
      <c r="G41" s="14">
        <f>F41/D41*100</f>
        <v>170.73302407422221</v>
      </c>
      <c r="H41" s="15">
        <f t="shared" si="1"/>
        <v>189.74256413675104</v>
      </c>
    </row>
    <row r="42" spans="1:8" x14ac:dyDescent="0.25">
      <c r="A42" s="10">
        <v>1</v>
      </c>
      <c r="B42" s="11" t="s">
        <v>68</v>
      </c>
      <c r="C42" s="12" t="s">
        <v>70</v>
      </c>
      <c r="D42" s="13">
        <v>10996.3</v>
      </c>
      <c r="E42" s="13">
        <v>9000.2999999999993</v>
      </c>
      <c r="F42" s="13">
        <v>17077.400000000001</v>
      </c>
      <c r="G42" s="14">
        <f>F42/D42*100</f>
        <v>155.3013286287206</v>
      </c>
      <c r="H42" s="15">
        <f t="shared" si="1"/>
        <v>189.74256413675104</v>
      </c>
    </row>
    <row r="46" spans="1:8" x14ac:dyDescent="0.25">
      <c r="B46" s="20" t="s">
        <v>79</v>
      </c>
      <c r="C46" s="20"/>
      <c r="D46" s="20"/>
      <c r="E46" s="20"/>
      <c r="F46" s="20"/>
      <c r="G46" s="20"/>
      <c r="H46" s="20"/>
    </row>
  </sheetData>
  <mergeCells count="5">
    <mergeCell ref="B5:I5"/>
    <mergeCell ref="E1:H1"/>
    <mergeCell ref="E2:H2"/>
    <mergeCell ref="E3:H3"/>
    <mergeCell ref="B46:H46"/>
  </mergeCells>
  <conditionalFormatting sqref="B8:B42">
    <cfRule type="expression" dxfId="4" priority="2" stopIfTrue="1">
      <formula>A8=1</formula>
    </cfRule>
  </conditionalFormatting>
  <conditionalFormatting sqref="C8:C42">
    <cfRule type="expression" dxfId="3" priority="3" stopIfTrue="1">
      <formula>A8=1</formula>
    </cfRule>
  </conditionalFormatting>
  <conditionalFormatting sqref="D8:D42">
    <cfRule type="expression" dxfId="2" priority="13" stopIfTrue="1">
      <formula>A8=1</formula>
    </cfRule>
  </conditionalFormatting>
  <conditionalFormatting sqref="E8:E42">
    <cfRule type="expression" dxfId="1" priority="17" stopIfTrue="1">
      <formula>A8=1</formula>
    </cfRule>
  </conditionalFormatting>
  <conditionalFormatting sqref="F8:F42">
    <cfRule type="expression" dxfId="0" priority="18" stopIfTrue="1">
      <formula>A8=1</formula>
    </cfRule>
  </conditionalFormatting>
  <pageMargins left="1.1811023622047245" right="0.39370078740157483" top="0.78740157480314965" bottom="0.78740157480314965" header="0" footer="0"/>
  <pageSetup paperSize="9" scale="60" fitToHeight="500" orientation="portrait" verticalDpi="0" r:id="rId1"/>
  <ignoredErrors>
    <ignoredError sqref="B8:B26 B27:B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2023-02-21T08:13:24Z</cp:lastPrinted>
  <dcterms:created xsi:type="dcterms:W3CDTF">2022-10-26T11:14:16Z</dcterms:created>
  <dcterms:modified xsi:type="dcterms:W3CDTF">2023-02-21T08:13:28Z</dcterms:modified>
</cp:coreProperties>
</file>