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13395" windowHeight="9405"/>
  </bookViews>
  <sheets>
    <sheet name="Лист1" sheetId="1" r:id="rId1"/>
  </sheets>
  <definedNames>
    <definedName name="_xlnm.Print_Titles" localSheetId="0">Лист1!$9:$12</definedName>
  </definedNames>
  <calcPr calcId="145621"/>
</workbook>
</file>

<file path=xl/calcChain.xml><?xml version="1.0" encoding="utf-8"?>
<calcChain xmlns="http://schemas.openxmlformats.org/spreadsheetml/2006/main">
  <c r="J72" i="1" l="1"/>
  <c r="H72" i="1"/>
  <c r="G72" i="1"/>
  <c r="E72" i="1"/>
  <c r="H71" i="1" l="1"/>
  <c r="E71" i="1"/>
  <c r="G71" i="1"/>
  <c r="P66" i="1" l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1" i="1"/>
  <c r="P20" i="1"/>
  <c r="P19" i="1"/>
  <c r="P18" i="1"/>
  <c r="P17" i="1"/>
  <c r="P16" i="1"/>
  <c r="P15" i="1"/>
  <c r="P14" i="1"/>
  <c r="O15" i="1"/>
  <c r="N15" i="1"/>
  <c r="M15" i="1"/>
  <c r="L15" i="1"/>
  <c r="K15" i="1"/>
  <c r="J15" i="1"/>
  <c r="O14" i="1"/>
  <c r="N14" i="1"/>
  <c r="M14" i="1"/>
  <c r="L14" i="1"/>
  <c r="K14" i="1"/>
  <c r="J14" i="1"/>
  <c r="O57" i="1"/>
  <c r="N57" i="1"/>
  <c r="M57" i="1"/>
  <c r="L57" i="1"/>
  <c r="K57" i="1"/>
  <c r="J57" i="1"/>
  <c r="O56" i="1"/>
  <c r="N56" i="1"/>
  <c r="M56" i="1"/>
  <c r="L56" i="1"/>
  <c r="K56" i="1"/>
  <c r="J56" i="1"/>
  <c r="E57" i="1"/>
  <c r="O38" i="1" l="1"/>
  <c r="N38" i="1"/>
  <c r="M38" i="1"/>
  <c r="L38" i="1"/>
  <c r="K38" i="1"/>
  <c r="J38" i="1"/>
  <c r="O37" i="1"/>
  <c r="N37" i="1"/>
  <c r="M37" i="1"/>
  <c r="L37" i="1"/>
  <c r="K37" i="1"/>
  <c r="J37" i="1"/>
  <c r="O47" i="1"/>
  <c r="N47" i="1"/>
  <c r="M47" i="1"/>
  <c r="L47" i="1"/>
  <c r="K47" i="1"/>
  <c r="J47" i="1"/>
  <c r="O46" i="1"/>
  <c r="N46" i="1"/>
  <c r="M46" i="1"/>
  <c r="L46" i="1"/>
  <c r="K46" i="1"/>
  <c r="J46" i="1"/>
  <c r="O23" i="1"/>
  <c r="O22" i="1" s="1"/>
  <c r="O67" i="1" s="1"/>
  <c r="N23" i="1"/>
  <c r="M23" i="1"/>
  <c r="M22" i="1" s="1"/>
  <c r="M67" i="1" s="1"/>
  <c r="L23" i="1"/>
  <c r="L22" i="1" s="1"/>
  <c r="L67" i="1" s="1"/>
  <c r="K23" i="1"/>
  <c r="K22" i="1" s="1"/>
  <c r="K67" i="1" s="1"/>
  <c r="J23" i="1"/>
  <c r="P23" i="1" s="1"/>
  <c r="N22" i="1"/>
  <c r="N67" i="1" s="1"/>
  <c r="J22" i="1"/>
  <c r="J67" i="1" l="1"/>
  <c r="P67" i="1" s="1"/>
  <c r="P22" i="1"/>
  <c r="I64" i="1"/>
  <c r="H64" i="1"/>
  <c r="G64" i="1"/>
  <c r="F64" i="1"/>
  <c r="I63" i="1"/>
  <c r="H63" i="1"/>
  <c r="G63" i="1"/>
  <c r="F63" i="1"/>
  <c r="E63" i="1"/>
  <c r="E64" i="1"/>
  <c r="I57" i="1"/>
  <c r="H57" i="1"/>
  <c r="G57" i="1"/>
  <c r="F57" i="1"/>
  <c r="I56" i="1"/>
  <c r="H56" i="1"/>
  <c r="G56" i="1"/>
  <c r="F56" i="1"/>
  <c r="F67" i="1" s="1"/>
  <c r="E56" i="1"/>
  <c r="E67" i="1" s="1"/>
  <c r="I47" i="1"/>
  <c r="H47" i="1"/>
  <c r="G47" i="1"/>
  <c r="F47" i="1"/>
  <c r="I46" i="1"/>
  <c r="H46" i="1"/>
  <c r="G46" i="1"/>
  <c r="F46" i="1"/>
  <c r="E46" i="1"/>
  <c r="E47" i="1"/>
  <c r="E37" i="1"/>
  <c r="I38" i="1"/>
  <c r="I37" i="1" s="1"/>
  <c r="H38" i="1"/>
  <c r="H37" i="1" s="1"/>
  <c r="G38" i="1"/>
  <c r="G37" i="1" s="1"/>
  <c r="F38" i="1"/>
  <c r="F37" i="1" s="1"/>
  <c r="E38" i="1"/>
  <c r="E22" i="1"/>
  <c r="I23" i="1"/>
  <c r="I22" i="1" s="1"/>
  <c r="H23" i="1"/>
  <c r="H22" i="1" s="1"/>
  <c r="G23" i="1"/>
  <c r="G22" i="1" s="1"/>
  <c r="F23" i="1"/>
  <c r="F22" i="1" s="1"/>
  <c r="E23" i="1"/>
  <c r="E14" i="1"/>
  <c r="I15" i="1"/>
  <c r="I14" i="1" s="1"/>
  <c r="H15" i="1"/>
  <c r="H14" i="1" s="1"/>
  <c r="G15" i="1"/>
  <c r="G14" i="1" s="1"/>
  <c r="F15" i="1"/>
  <c r="F14" i="1" s="1"/>
  <c r="E15" i="1"/>
  <c r="I67" i="1" l="1"/>
  <c r="H67" i="1"/>
  <c r="G67" i="1"/>
</calcChain>
</file>

<file path=xl/sharedStrings.xml><?xml version="1.0" encoding="utf-8"?>
<sst xmlns="http://schemas.openxmlformats.org/spreadsheetml/2006/main" count="213" uniqueCount="169">
  <si>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</si>
  <si>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</si>
  <si>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</si>
  <si>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</si>
  <si>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</si>
  <si>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</si>
  <si>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</si>
  <si>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</si>
  <si>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</si>
  <si>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</si>
  <si>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</si>
  <si>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</si>
  <si>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</si>
  <si>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</si>
  <si>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</si>
  <si>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</si>
  <si>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</si>
  <si>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</si>
  <si>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</si>
  <si>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</si>
  <si>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</si>
  <si>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</si>
  <si>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</si>
  <si>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</si>
  <si>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</si>
  <si>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</si>
  <si>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</si>
  <si>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</si>
  <si>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</si>
  <si>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</si>
  <si>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</si>
  <si>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0620</t>
  </si>
  <si>
    <t>0116030</t>
  </si>
  <si>
    <t>6030</t>
  </si>
  <si>
    <t>Організація благоустрою населених пунктів</t>
  </si>
  <si>
    <t>0640</t>
  </si>
  <si>
    <t>0490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</si>
  <si>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</si>
  <si>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</si>
  <si>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</si>
  <si>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</si>
  <si>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</si>
  <si>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7680</t>
  </si>
  <si>
    <t>Членські внески до асоціацій органів місцевого самоврядування</t>
  </si>
  <si>
    <t>0511</t>
  </si>
  <si>
    <t>8311</t>
  </si>
  <si>
    <t>Охорона та раціональне використання природних ресурсів</t>
  </si>
  <si>
    <t>0180</t>
  </si>
  <si>
    <t>0600000</t>
  </si>
  <si>
    <t>0610000</t>
  </si>
  <si>
    <t>Орган з питань освіти та науки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</si>
  <si>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</si>
  <si>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</si>
  <si>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</si>
  <si>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</si>
  <si>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</si>
  <si>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</si>
  <si>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</si>
  <si>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</si>
  <si>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</si>
  <si>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</si>
  <si>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</si>
  <si>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</si>
  <si>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</si>
  <si>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</si>
  <si>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</si>
  <si>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</si>
  <si>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</si>
  <si>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</si>
  <si>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</si>
  <si>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</si>
  <si>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</si>
  <si>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</si>
  <si>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</si>
  <si>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</si>
  <si>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</si>
  <si>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</si>
  <si>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</si>
  <si>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</si>
  <si>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</si>
  <si>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</si>
  <si>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</si>
  <si>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</si>
  <si>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</si>
  <si>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</si>
  <si>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</si>
  <si>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</si>
  <si>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</si>
  <si>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</si>
  <si>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</si>
  <si>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</si>
  <si>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</si>
  <si>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</si>
  <si>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</si>
  <si>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</si>
  <si>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</si>
  <si>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</si>
  <si>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</si>
  <si>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</si>
  <si>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</si>
  <si>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</si>
  <si>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</si>
  <si>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</si>
  <si>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</si>
  <si>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</si>
  <si>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</si>
  <si>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</si>
  <si>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</si>
  <si>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</si>
  <si>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</si>
  <si>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</si>
  <si>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</si>
  <si>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</si>
  <si>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</si>
  <si>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</si>
  <si>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</si>
  <si>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</si>
  <si>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1010000</t>
  </si>
  <si>
    <t>Орган з питань культури, національностей та релігій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</si>
  <si>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</si>
  <si>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</si>
  <si>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</si>
  <si>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</si>
  <si>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</si>
  <si>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</si>
  <si>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</si>
  <si>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</si>
  <si>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</si>
  <si>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</si>
  <si>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</si>
  <si>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</si>
  <si>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</si>
  <si>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</si>
  <si>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</si>
  <si>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</si>
  <si>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</si>
  <si>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</si>
  <si>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</si>
  <si>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</si>
  <si>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</si>
  <si>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</si>
  <si>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</si>
  <si>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</si>
  <si>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3710000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</si>
  <si>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</si>
  <si>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</si>
  <si>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</si>
  <si>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</si>
  <si>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</si>
  <si>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</si>
  <si>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Олег ГРИГОР’ЄВ</t>
  </si>
  <si>
    <t>22507000000</t>
  </si>
  <si>
    <t>(код бюджету)</t>
  </si>
  <si>
    <t>Секретар ради</t>
  </si>
  <si>
    <t>Дунаєвецька міська рада</t>
  </si>
  <si>
    <t>Орган з питань праці та соціального захисту населення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</si>
  <si>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</si>
  <si>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Управління освіти, молоді та спорту  Дунаєвецької міської ради</t>
  </si>
  <si>
    <t>Управління соціального захисту та праці Дунаєвецької міської ради</t>
  </si>
  <si>
    <t>Управління культури, туризму та інформації Дунаєвецької міської ради</t>
  </si>
  <si>
    <t>Орган з питань фінансів</t>
  </si>
  <si>
    <t>Фінансове управління дунаєвецької міської ради</t>
  </si>
  <si>
    <t>Орган з питань житлово-комунального господарства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</si>
  <si>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</si>
  <si>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видатків міського бюджету на 2022 рік</t>
  </si>
  <si>
    <t>до рішення двадцять сьомої (позачергової) сесії міської ради VIII скликання</t>
  </si>
  <si>
    <t>від 23.12.2021р. №0-00/2021</t>
  </si>
  <si>
    <t>"Про міський бюджет на 2022 рік"</t>
  </si>
  <si>
    <t xml:space="preserve">Управління містобудування, архітектури, житлово-комунального господарства, благоустрою та цивільного захисту Дунаєвецької міської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</si>
</sst>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0" borderId="2" xfId="0" quotePrefix="1" applyNumberFormat="1" applyFont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0" fontId="2" fillId="0" borderId="0" xfId="0" applyFont="1"/>
    <xf numFmtId="4" fontId="5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workbookViewId="0">
      <pane xSplit="4" ySplit="13" topLeftCell="E58" activePane="bottomRight" state="frozen"/>
      <selection pane="topRight" activeCell="E1" sqref="E1"/>
      <selection pane="bottomLeft" activeCell="A14" sqref="A14"/>
      <selection pane="bottomRight" activeCell="J72" sqref="J72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0</v>
      </c>
      <c r="M1" s="1"/>
      <c r="N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165</v>
      </c>
      <c r="M2" s="1"/>
      <c r="N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166</v>
      </c>
      <c r="M3" s="1"/>
      <c r="N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 t="s">
        <v>167</v>
      </c>
      <c r="M4" s="1"/>
      <c r="N4" s="1"/>
    </row>
    <row r="5" spans="1:16" x14ac:dyDescent="0.2">
      <c r="A5" s="31" t="s">
        <v>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x14ac:dyDescent="0.2">
      <c r="A6" s="31" t="s">
        <v>164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x14ac:dyDescent="0.2">
      <c r="A7" s="2" t="s">
        <v>151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152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2</v>
      </c>
    </row>
    <row r="9" spans="1:16" x14ac:dyDescent="0.2">
      <c r="A9" s="33" t="s">
        <v>3</v>
      </c>
      <c r="B9" s="33" t="s">
        <v>4</v>
      </c>
      <c r="C9" s="33" t="s">
        <v>5</v>
      </c>
      <c r="D9" s="30" t="s">
        <v>6</v>
      </c>
      <c r="E9" s="30" t="s">
        <v>7</v>
      </c>
      <c r="F9" s="30"/>
      <c r="G9" s="30"/>
      <c r="H9" s="30"/>
      <c r="I9" s="30"/>
      <c r="J9" s="30" t="s">
        <v>14</v>
      </c>
      <c r="K9" s="30"/>
      <c r="L9" s="30"/>
      <c r="M9" s="30"/>
      <c r="N9" s="30"/>
      <c r="O9" s="30"/>
      <c r="P9" s="29" t="s">
        <v>16</v>
      </c>
    </row>
    <row r="10" spans="1:16" x14ac:dyDescent="0.2">
      <c r="A10" s="30"/>
      <c r="B10" s="30"/>
      <c r="C10" s="30"/>
      <c r="D10" s="30"/>
      <c r="E10" s="29" t="s">
        <v>8</v>
      </c>
      <c r="F10" s="30" t="s">
        <v>9</v>
      </c>
      <c r="G10" s="30" t="s">
        <v>10</v>
      </c>
      <c r="H10" s="30"/>
      <c r="I10" s="30" t="s">
        <v>13</v>
      </c>
      <c r="J10" s="29" t="s">
        <v>8</v>
      </c>
      <c r="K10" s="30" t="s">
        <v>15</v>
      </c>
      <c r="L10" s="30" t="s">
        <v>9</v>
      </c>
      <c r="M10" s="30" t="s">
        <v>10</v>
      </c>
      <c r="N10" s="30"/>
      <c r="O10" s="30" t="s">
        <v>13</v>
      </c>
      <c r="P10" s="30"/>
    </row>
    <row r="11" spans="1:16" x14ac:dyDescent="0.2">
      <c r="A11" s="30"/>
      <c r="B11" s="30"/>
      <c r="C11" s="30"/>
      <c r="D11" s="30"/>
      <c r="E11" s="30"/>
      <c r="F11" s="30"/>
      <c r="G11" s="30" t="s">
        <v>11</v>
      </c>
      <c r="H11" s="30" t="s">
        <v>12</v>
      </c>
      <c r="I11" s="30"/>
      <c r="J11" s="30"/>
      <c r="K11" s="30"/>
      <c r="L11" s="30"/>
      <c r="M11" s="30" t="s">
        <v>11</v>
      </c>
      <c r="N11" s="30" t="s">
        <v>12</v>
      </c>
      <c r="O11" s="30"/>
      <c r="P11" s="30"/>
    </row>
    <row r="12" spans="1:16" ht="44.2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7">
        <v>16</v>
      </c>
    </row>
    <row r="14" spans="1:16" x14ac:dyDescent="0.2">
      <c r="A14" s="8" t="s">
        <v>17</v>
      </c>
      <c r="B14" s="9"/>
      <c r="C14" s="10"/>
      <c r="D14" s="25" t="s">
        <v>156</v>
      </c>
      <c r="E14" s="12">
        <f>E15</f>
        <v>34468251</v>
      </c>
      <c r="F14" s="23">
        <f t="shared" ref="F14:O14" si="0">F15</f>
        <v>34468251</v>
      </c>
      <c r="G14" s="23">
        <f t="shared" si="0"/>
        <v>16230054</v>
      </c>
      <c r="H14" s="23">
        <f t="shared" si="0"/>
        <v>933146</v>
      </c>
      <c r="I14" s="23">
        <f t="shared" si="0"/>
        <v>0</v>
      </c>
      <c r="J14" s="12">
        <f t="shared" si="0"/>
        <v>0</v>
      </c>
      <c r="K14" s="12">
        <f t="shared" si="0"/>
        <v>0</v>
      </c>
      <c r="L14" s="12">
        <f t="shared" si="0"/>
        <v>0</v>
      </c>
      <c r="M14" s="12">
        <f t="shared" si="0"/>
        <v>0</v>
      </c>
      <c r="N14" s="12">
        <f t="shared" si="0"/>
        <v>0</v>
      </c>
      <c r="O14" s="12">
        <f t="shared" si="0"/>
        <v>0</v>
      </c>
      <c r="P14" s="12">
        <f>E14+J14</f>
        <v>34468251</v>
      </c>
    </row>
    <row r="15" spans="1:16" x14ac:dyDescent="0.2">
      <c r="A15" s="8" t="s">
        <v>18</v>
      </c>
      <c r="B15" s="9"/>
      <c r="C15" s="10"/>
      <c r="D15" s="11" t="s">
        <v>154</v>
      </c>
      <c r="E15" s="12">
        <f>E16+E17+E18+E19+E20+E21</f>
        <v>34468251</v>
      </c>
      <c r="F15" s="23">
        <f t="shared" ref="F15:O15" si="1">F16+F17+F18+F19+F20+F21</f>
        <v>34468251</v>
      </c>
      <c r="G15" s="23">
        <f t="shared" si="1"/>
        <v>16230054</v>
      </c>
      <c r="H15" s="23">
        <f t="shared" si="1"/>
        <v>933146</v>
      </c>
      <c r="I15" s="23">
        <f t="shared" si="1"/>
        <v>0</v>
      </c>
      <c r="J15" s="12">
        <f t="shared" si="1"/>
        <v>0</v>
      </c>
      <c r="K15" s="12">
        <f t="shared" si="1"/>
        <v>0</v>
      </c>
      <c r="L15" s="12">
        <f t="shared" si="1"/>
        <v>0</v>
      </c>
      <c r="M15" s="12">
        <f t="shared" si="1"/>
        <v>0</v>
      </c>
      <c r="N15" s="12">
        <f t="shared" si="1"/>
        <v>0</v>
      </c>
      <c r="O15" s="12">
        <f t="shared" si="1"/>
        <v>0</v>
      </c>
      <c r="P15" s="12">
        <f t="shared" ref="P15:P67" si="2">E15+J15</f>
        <v>34468251</v>
      </c>
    </row>
    <row r="16" spans="1:16" ht="63.75" x14ac:dyDescent="0.2">
      <c r="A16" s="13" t="s">
        <v>19</v>
      </c>
      <c r="B16" s="13" t="s">
        <v>21</v>
      </c>
      <c r="C16" s="14" t="s">
        <v>20</v>
      </c>
      <c r="D16" s="15" t="s">
        <v>22</v>
      </c>
      <c r="E16" s="16">
        <v>21633095</v>
      </c>
      <c r="F16" s="17">
        <v>21633095</v>
      </c>
      <c r="G16" s="17">
        <v>16230054</v>
      </c>
      <c r="H16" s="17">
        <v>933146</v>
      </c>
      <c r="I16" s="17">
        <v>0</v>
      </c>
      <c r="J16" s="16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2">
        <f t="shared" si="2"/>
        <v>21633095</v>
      </c>
    </row>
    <row r="17" spans="1:16" ht="25.5" x14ac:dyDescent="0.2">
      <c r="A17" s="13" t="s">
        <v>23</v>
      </c>
      <c r="B17" s="13" t="s">
        <v>25</v>
      </c>
      <c r="C17" s="14" t="s">
        <v>24</v>
      </c>
      <c r="D17" s="15" t="s">
        <v>26</v>
      </c>
      <c r="E17" s="16">
        <v>7573000</v>
      </c>
      <c r="F17" s="17">
        <v>7573000</v>
      </c>
      <c r="G17" s="17">
        <v>0</v>
      </c>
      <c r="H17" s="17">
        <v>0</v>
      </c>
      <c r="I17" s="17">
        <v>0</v>
      </c>
      <c r="J17" s="16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2">
        <f t="shared" si="2"/>
        <v>7573000</v>
      </c>
    </row>
    <row r="18" spans="1:16" ht="38.25" x14ac:dyDescent="0.2">
      <c r="A18" s="13" t="s">
        <v>27</v>
      </c>
      <c r="B18" s="13" t="s">
        <v>29</v>
      </c>
      <c r="C18" s="14" t="s">
        <v>28</v>
      </c>
      <c r="D18" s="15" t="s">
        <v>30</v>
      </c>
      <c r="E18" s="16">
        <v>3428915</v>
      </c>
      <c r="F18" s="17">
        <v>3428915</v>
      </c>
      <c r="G18" s="17">
        <v>0</v>
      </c>
      <c r="H18" s="17">
        <v>0</v>
      </c>
      <c r="I18" s="17">
        <v>0</v>
      </c>
      <c r="J18" s="16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2">
        <f t="shared" si="2"/>
        <v>3428915</v>
      </c>
    </row>
    <row r="19" spans="1:16" x14ac:dyDescent="0.2">
      <c r="A19" s="13" t="s">
        <v>32</v>
      </c>
      <c r="B19" s="13" t="s">
        <v>33</v>
      </c>
      <c r="C19" s="14" t="s">
        <v>31</v>
      </c>
      <c r="D19" s="15" t="s">
        <v>34</v>
      </c>
      <c r="E19" s="16">
        <v>1254100</v>
      </c>
      <c r="F19" s="17">
        <v>1254100</v>
      </c>
      <c r="G19" s="17">
        <v>0</v>
      </c>
      <c r="H19" s="17">
        <v>0</v>
      </c>
      <c r="I19" s="17">
        <v>0</v>
      </c>
      <c r="J19" s="16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2">
        <f t="shared" si="2"/>
        <v>1254100</v>
      </c>
    </row>
    <row r="20" spans="1:16" ht="38.25" x14ac:dyDescent="0.2">
      <c r="A20" s="13" t="s">
        <v>37</v>
      </c>
      <c r="B20" s="13" t="s">
        <v>39</v>
      </c>
      <c r="C20" s="14" t="s">
        <v>38</v>
      </c>
      <c r="D20" s="15" t="s">
        <v>40</v>
      </c>
      <c r="E20" s="16">
        <v>516200</v>
      </c>
      <c r="F20" s="17">
        <v>516200</v>
      </c>
      <c r="G20" s="17">
        <v>0</v>
      </c>
      <c r="H20" s="17">
        <v>0</v>
      </c>
      <c r="I20" s="17">
        <v>0</v>
      </c>
      <c r="J20" s="16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2">
        <f t="shared" si="2"/>
        <v>516200</v>
      </c>
    </row>
    <row r="21" spans="1:16" ht="25.5" x14ac:dyDescent="0.2">
      <c r="A21" s="13" t="s">
        <v>41</v>
      </c>
      <c r="B21" s="13" t="s">
        <v>42</v>
      </c>
      <c r="C21" s="14" t="s">
        <v>36</v>
      </c>
      <c r="D21" s="15" t="s">
        <v>43</v>
      </c>
      <c r="E21" s="16">
        <v>62941</v>
      </c>
      <c r="F21" s="17">
        <v>62941</v>
      </c>
      <c r="G21" s="17">
        <v>0</v>
      </c>
      <c r="H21" s="17">
        <v>0</v>
      </c>
      <c r="I21" s="17">
        <v>0</v>
      </c>
      <c r="J21" s="16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2">
        <f t="shared" si="2"/>
        <v>62941</v>
      </c>
    </row>
    <row r="22" spans="1:16" x14ac:dyDescent="0.2">
      <c r="A22" s="8" t="s">
        <v>48</v>
      </c>
      <c r="B22" s="9"/>
      <c r="C22" s="10"/>
      <c r="D22" s="11" t="s">
        <v>50</v>
      </c>
      <c r="E22" s="12">
        <f>E23</f>
        <v>203795190</v>
      </c>
      <c r="F22" s="23">
        <f t="shared" ref="F22:O22" si="3">F23</f>
        <v>203795190</v>
      </c>
      <c r="G22" s="23">
        <f t="shared" si="3"/>
        <v>141105772</v>
      </c>
      <c r="H22" s="23">
        <f t="shared" si="3"/>
        <v>19357554</v>
      </c>
      <c r="I22" s="23">
        <f t="shared" si="3"/>
        <v>0</v>
      </c>
      <c r="J22" s="12">
        <f t="shared" si="3"/>
        <v>4611227</v>
      </c>
      <c r="K22" s="23">
        <f t="shared" si="3"/>
        <v>0</v>
      </c>
      <c r="L22" s="23">
        <f t="shared" si="3"/>
        <v>4611227</v>
      </c>
      <c r="M22" s="23">
        <f t="shared" si="3"/>
        <v>0</v>
      </c>
      <c r="N22" s="23">
        <f t="shared" si="3"/>
        <v>0</v>
      </c>
      <c r="O22" s="23">
        <f t="shared" si="3"/>
        <v>0</v>
      </c>
      <c r="P22" s="12">
        <f t="shared" si="2"/>
        <v>208406417</v>
      </c>
    </row>
    <row r="23" spans="1:16" ht="25.5" x14ac:dyDescent="0.2">
      <c r="A23" s="8" t="s">
        <v>49</v>
      </c>
      <c r="B23" s="9"/>
      <c r="C23" s="10"/>
      <c r="D23" s="11" t="s">
        <v>157</v>
      </c>
      <c r="E23" s="12">
        <f>E24+E25+E26+E27+E28+E29+E30+E31+E32+E33+E34+E35+E36</f>
        <v>203795190</v>
      </c>
      <c r="F23" s="23">
        <f t="shared" ref="F23:O23" si="4">F24+F25+F26+F27+F28+F29+F30+F31+F32+F33+F34+F35+F36</f>
        <v>203795190</v>
      </c>
      <c r="G23" s="23">
        <f t="shared" si="4"/>
        <v>141105772</v>
      </c>
      <c r="H23" s="23">
        <f t="shared" si="4"/>
        <v>19357554</v>
      </c>
      <c r="I23" s="23">
        <f t="shared" si="4"/>
        <v>0</v>
      </c>
      <c r="J23" s="12">
        <f t="shared" si="4"/>
        <v>4611227</v>
      </c>
      <c r="K23" s="23">
        <f t="shared" si="4"/>
        <v>0</v>
      </c>
      <c r="L23" s="23">
        <f t="shared" si="4"/>
        <v>4611227</v>
      </c>
      <c r="M23" s="23">
        <f t="shared" si="4"/>
        <v>0</v>
      </c>
      <c r="N23" s="23">
        <f t="shared" si="4"/>
        <v>0</v>
      </c>
      <c r="O23" s="23">
        <f t="shared" si="4"/>
        <v>0</v>
      </c>
      <c r="P23" s="12">
        <f t="shared" si="2"/>
        <v>208406417</v>
      </c>
    </row>
    <row r="24" spans="1:16" ht="38.25" x14ac:dyDescent="0.2">
      <c r="A24" s="13" t="s">
        <v>51</v>
      </c>
      <c r="B24" s="13" t="s">
        <v>52</v>
      </c>
      <c r="C24" s="14" t="s">
        <v>20</v>
      </c>
      <c r="D24" s="15" t="s">
        <v>53</v>
      </c>
      <c r="E24" s="16">
        <v>1265394</v>
      </c>
      <c r="F24" s="17">
        <v>1265394</v>
      </c>
      <c r="G24" s="17">
        <v>1010547</v>
      </c>
      <c r="H24" s="17">
        <v>49580</v>
      </c>
      <c r="I24" s="17">
        <v>0</v>
      </c>
      <c r="J24" s="16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2">
        <f t="shared" si="2"/>
        <v>1265394</v>
      </c>
    </row>
    <row r="25" spans="1:16" x14ac:dyDescent="0.2">
      <c r="A25" s="13" t="s">
        <v>54</v>
      </c>
      <c r="B25" s="13" t="s">
        <v>56</v>
      </c>
      <c r="C25" s="14" t="s">
        <v>55</v>
      </c>
      <c r="D25" s="15" t="s">
        <v>57</v>
      </c>
      <c r="E25" s="16">
        <v>38290875</v>
      </c>
      <c r="F25" s="17">
        <v>38290875</v>
      </c>
      <c r="G25" s="17">
        <v>24154613</v>
      </c>
      <c r="H25" s="17">
        <v>4970077</v>
      </c>
      <c r="I25" s="17">
        <v>0</v>
      </c>
      <c r="J25" s="16">
        <v>1743149</v>
      </c>
      <c r="K25" s="17">
        <v>0</v>
      </c>
      <c r="L25" s="17">
        <v>1743149</v>
      </c>
      <c r="M25" s="17">
        <v>0</v>
      </c>
      <c r="N25" s="17">
        <v>0</v>
      </c>
      <c r="O25" s="17">
        <v>0</v>
      </c>
      <c r="P25" s="12">
        <f t="shared" si="2"/>
        <v>40034024</v>
      </c>
    </row>
    <row r="26" spans="1:16" ht="25.5" x14ac:dyDescent="0.2">
      <c r="A26" s="13" t="s">
        <v>58</v>
      </c>
      <c r="B26" s="13" t="s">
        <v>60</v>
      </c>
      <c r="C26" s="14" t="s">
        <v>59</v>
      </c>
      <c r="D26" s="15" t="s">
        <v>61</v>
      </c>
      <c r="E26" s="16">
        <v>46366049</v>
      </c>
      <c r="F26" s="17">
        <v>46366049</v>
      </c>
      <c r="G26" s="17">
        <v>21999487</v>
      </c>
      <c r="H26" s="17">
        <v>12086368</v>
      </c>
      <c r="I26" s="17">
        <v>0</v>
      </c>
      <c r="J26" s="16">
        <v>2858092</v>
      </c>
      <c r="K26" s="17">
        <v>0</v>
      </c>
      <c r="L26" s="17">
        <v>2858092</v>
      </c>
      <c r="M26" s="17">
        <v>0</v>
      </c>
      <c r="N26" s="17">
        <v>0</v>
      </c>
      <c r="O26" s="17">
        <v>0</v>
      </c>
      <c r="P26" s="12">
        <f t="shared" si="2"/>
        <v>49224141</v>
      </c>
    </row>
    <row r="27" spans="1:16" ht="25.5" x14ac:dyDescent="0.2">
      <c r="A27" s="13" t="s">
        <v>62</v>
      </c>
      <c r="B27" s="13" t="s">
        <v>63</v>
      </c>
      <c r="C27" s="14" t="s">
        <v>59</v>
      </c>
      <c r="D27" s="15" t="s">
        <v>61</v>
      </c>
      <c r="E27" s="16">
        <v>98343300</v>
      </c>
      <c r="F27" s="17">
        <v>98343300</v>
      </c>
      <c r="G27" s="17">
        <v>80941000</v>
      </c>
      <c r="H27" s="17">
        <v>0</v>
      </c>
      <c r="I27" s="17">
        <v>0</v>
      </c>
      <c r="J27" s="16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2">
        <f t="shared" si="2"/>
        <v>98343300</v>
      </c>
    </row>
    <row r="28" spans="1:16" ht="38.25" x14ac:dyDescent="0.2">
      <c r="A28" s="13" t="s">
        <v>64</v>
      </c>
      <c r="B28" s="13" t="s">
        <v>66</v>
      </c>
      <c r="C28" s="14" t="s">
        <v>65</v>
      </c>
      <c r="D28" s="15" t="s">
        <v>67</v>
      </c>
      <c r="E28" s="16">
        <v>5786368</v>
      </c>
      <c r="F28" s="17">
        <v>5786368</v>
      </c>
      <c r="G28" s="17">
        <v>3867139</v>
      </c>
      <c r="H28" s="17">
        <v>853593</v>
      </c>
      <c r="I28" s="17">
        <v>0</v>
      </c>
      <c r="J28" s="16">
        <v>4986</v>
      </c>
      <c r="K28" s="17">
        <v>0</v>
      </c>
      <c r="L28" s="17">
        <v>4986</v>
      </c>
      <c r="M28" s="17">
        <v>0</v>
      </c>
      <c r="N28" s="17">
        <v>0</v>
      </c>
      <c r="O28" s="17">
        <v>0</v>
      </c>
      <c r="P28" s="12">
        <f t="shared" si="2"/>
        <v>5791354</v>
      </c>
    </row>
    <row r="29" spans="1:16" ht="25.5" x14ac:dyDescent="0.2">
      <c r="A29" s="13" t="s">
        <v>68</v>
      </c>
      <c r="B29" s="13" t="s">
        <v>70</v>
      </c>
      <c r="C29" s="14" t="s">
        <v>69</v>
      </c>
      <c r="D29" s="15" t="s">
        <v>71</v>
      </c>
      <c r="E29" s="16">
        <v>3941749</v>
      </c>
      <c r="F29" s="17">
        <v>3941749</v>
      </c>
      <c r="G29" s="17">
        <v>2845744</v>
      </c>
      <c r="H29" s="17">
        <v>137926</v>
      </c>
      <c r="I29" s="17">
        <v>0</v>
      </c>
      <c r="J29" s="16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2">
        <f t="shared" si="2"/>
        <v>3941749</v>
      </c>
    </row>
    <row r="30" spans="1:16" x14ac:dyDescent="0.2">
      <c r="A30" s="13" t="s">
        <v>72</v>
      </c>
      <c r="B30" s="13" t="s">
        <v>73</v>
      </c>
      <c r="C30" s="14" t="s">
        <v>69</v>
      </c>
      <c r="D30" s="15" t="s">
        <v>74</v>
      </c>
      <c r="E30" s="16">
        <v>66500</v>
      </c>
      <c r="F30" s="17">
        <v>66500</v>
      </c>
      <c r="G30" s="17">
        <v>0</v>
      </c>
      <c r="H30" s="17">
        <v>0</v>
      </c>
      <c r="I30" s="17">
        <v>0</v>
      </c>
      <c r="J30" s="16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2">
        <f t="shared" si="2"/>
        <v>66500</v>
      </c>
    </row>
    <row r="31" spans="1:16" ht="25.5" x14ac:dyDescent="0.2">
      <c r="A31" s="13" t="s">
        <v>75</v>
      </c>
      <c r="B31" s="13" t="s">
        <v>76</v>
      </c>
      <c r="C31" s="14" t="s">
        <v>69</v>
      </c>
      <c r="D31" s="15" t="s">
        <v>77</v>
      </c>
      <c r="E31" s="16">
        <v>117353</v>
      </c>
      <c r="F31" s="17">
        <v>117353</v>
      </c>
      <c r="G31" s="17">
        <v>0</v>
      </c>
      <c r="H31" s="17">
        <v>101655</v>
      </c>
      <c r="I31" s="17">
        <v>0</v>
      </c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2">
        <f t="shared" si="2"/>
        <v>117353</v>
      </c>
    </row>
    <row r="32" spans="1:16" ht="25.5" x14ac:dyDescent="0.2">
      <c r="A32" s="13" t="s">
        <v>78</v>
      </c>
      <c r="B32" s="13" t="s">
        <v>79</v>
      </c>
      <c r="C32" s="14" t="s">
        <v>69</v>
      </c>
      <c r="D32" s="15" t="s">
        <v>80</v>
      </c>
      <c r="E32" s="16">
        <v>1892900</v>
      </c>
      <c r="F32" s="17">
        <v>1892900</v>
      </c>
      <c r="G32" s="17">
        <v>1551560</v>
      </c>
      <c r="H32" s="17">
        <v>0</v>
      </c>
      <c r="I32" s="17">
        <v>0</v>
      </c>
      <c r="J32" s="16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2">
        <f t="shared" si="2"/>
        <v>1892900</v>
      </c>
    </row>
    <row r="33" spans="1:16" ht="25.5" x14ac:dyDescent="0.2">
      <c r="A33" s="13" t="s">
        <v>81</v>
      </c>
      <c r="B33" s="13" t="s">
        <v>82</v>
      </c>
      <c r="C33" s="14" t="s">
        <v>69</v>
      </c>
      <c r="D33" s="15" t="s">
        <v>83</v>
      </c>
      <c r="E33" s="16">
        <v>942600</v>
      </c>
      <c r="F33" s="17">
        <v>942600</v>
      </c>
      <c r="G33" s="17">
        <v>694005</v>
      </c>
      <c r="H33" s="17">
        <v>75064</v>
      </c>
      <c r="I33" s="17">
        <v>0</v>
      </c>
      <c r="J33" s="16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2">
        <f t="shared" si="2"/>
        <v>942600</v>
      </c>
    </row>
    <row r="34" spans="1:16" ht="51" x14ac:dyDescent="0.2">
      <c r="A34" s="13" t="s">
        <v>84</v>
      </c>
      <c r="B34" s="13" t="s">
        <v>85</v>
      </c>
      <c r="C34" s="14" t="s">
        <v>69</v>
      </c>
      <c r="D34" s="15" t="s">
        <v>86</v>
      </c>
      <c r="E34" s="16">
        <v>124366</v>
      </c>
      <c r="F34" s="17">
        <v>124366</v>
      </c>
      <c r="G34" s="17">
        <v>75200</v>
      </c>
      <c r="H34" s="17">
        <v>0</v>
      </c>
      <c r="I34" s="17">
        <v>0</v>
      </c>
      <c r="J34" s="16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2">
        <f t="shared" si="2"/>
        <v>124366</v>
      </c>
    </row>
    <row r="35" spans="1:16" ht="25.5" x14ac:dyDescent="0.2">
      <c r="A35" s="13" t="s">
        <v>87</v>
      </c>
      <c r="B35" s="13" t="s">
        <v>89</v>
      </c>
      <c r="C35" s="14" t="s">
        <v>88</v>
      </c>
      <c r="D35" s="15" t="s">
        <v>90</v>
      </c>
      <c r="E35" s="16">
        <v>4165844</v>
      </c>
      <c r="F35" s="17">
        <v>4165844</v>
      </c>
      <c r="G35" s="17">
        <v>2573481</v>
      </c>
      <c r="H35" s="17">
        <v>609111</v>
      </c>
      <c r="I35" s="17">
        <v>0</v>
      </c>
      <c r="J35" s="16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2">
        <f t="shared" si="2"/>
        <v>4165844</v>
      </c>
    </row>
    <row r="36" spans="1:16" ht="51" x14ac:dyDescent="0.2">
      <c r="A36" s="13" t="s">
        <v>91</v>
      </c>
      <c r="B36" s="13" t="s">
        <v>92</v>
      </c>
      <c r="C36" s="14" t="s">
        <v>88</v>
      </c>
      <c r="D36" s="15" t="s">
        <v>93</v>
      </c>
      <c r="E36" s="16">
        <v>2491892</v>
      </c>
      <c r="F36" s="17">
        <v>2491892</v>
      </c>
      <c r="G36" s="17">
        <v>1392996</v>
      </c>
      <c r="H36" s="17">
        <v>474180</v>
      </c>
      <c r="I36" s="17">
        <v>0</v>
      </c>
      <c r="J36" s="16">
        <v>5000</v>
      </c>
      <c r="K36" s="17">
        <v>0</v>
      </c>
      <c r="L36" s="17">
        <v>5000</v>
      </c>
      <c r="M36" s="17">
        <v>0</v>
      </c>
      <c r="N36" s="17">
        <v>0</v>
      </c>
      <c r="O36" s="17">
        <v>0</v>
      </c>
      <c r="P36" s="12">
        <f t="shared" si="2"/>
        <v>2496892</v>
      </c>
    </row>
    <row r="37" spans="1:16" x14ac:dyDescent="0.2">
      <c r="A37" s="8" t="s">
        <v>94</v>
      </c>
      <c r="B37" s="9"/>
      <c r="C37" s="10"/>
      <c r="D37" s="25" t="s">
        <v>155</v>
      </c>
      <c r="E37" s="12">
        <f>E38</f>
        <v>13726181</v>
      </c>
      <c r="F37" s="23">
        <f t="shared" ref="F37:O37" si="5">F38</f>
        <v>13726181</v>
      </c>
      <c r="G37" s="23">
        <f t="shared" si="5"/>
        <v>8785864</v>
      </c>
      <c r="H37" s="23">
        <f t="shared" si="5"/>
        <v>495225</v>
      </c>
      <c r="I37" s="23">
        <f t="shared" si="5"/>
        <v>0</v>
      </c>
      <c r="J37" s="12">
        <f t="shared" si="5"/>
        <v>73100</v>
      </c>
      <c r="K37" s="12">
        <f t="shared" si="5"/>
        <v>0</v>
      </c>
      <c r="L37" s="12">
        <f t="shared" si="5"/>
        <v>73100</v>
      </c>
      <c r="M37" s="12">
        <f t="shared" si="5"/>
        <v>24000</v>
      </c>
      <c r="N37" s="12">
        <f t="shared" si="5"/>
        <v>0</v>
      </c>
      <c r="O37" s="12">
        <f t="shared" si="5"/>
        <v>0</v>
      </c>
      <c r="P37" s="12">
        <f t="shared" si="2"/>
        <v>13799281</v>
      </c>
    </row>
    <row r="38" spans="1:16" ht="25.5" x14ac:dyDescent="0.2">
      <c r="A38" s="8" t="s">
        <v>95</v>
      </c>
      <c r="B38" s="9"/>
      <c r="C38" s="10"/>
      <c r="D38" s="11" t="s">
        <v>158</v>
      </c>
      <c r="E38" s="12">
        <f>E39+E40+E41+E42+E43+E44+E45</f>
        <v>13726181</v>
      </c>
      <c r="F38" s="23">
        <f t="shared" ref="F38:O38" si="6">F39+F40+F41+F42+F43+F44+F45</f>
        <v>13726181</v>
      </c>
      <c r="G38" s="23">
        <f t="shared" si="6"/>
        <v>8785864</v>
      </c>
      <c r="H38" s="23">
        <f t="shared" si="6"/>
        <v>495225</v>
      </c>
      <c r="I38" s="23">
        <f t="shared" si="6"/>
        <v>0</v>
      </c>
      <c r="J38" s="12">
        <f t="shared" si="6"/>
        <v>73100</v>
      </c>
      <c r="K38" s="12">
        <f t="shared" si="6"/>
        <v>0</v>
      </c>
      <c r="L38" s="12">
        <f t="shared" si="6"/>
        <v>73100</v>
      </c>
      <c r="M38" s="12">
        <f t="shared" si="6"/>
        <v>24000</v>
      </c>
      <c r="N38" s="12">
        <f t="shared" si="6"/>
        <v>0</v>
      </c>
      <c r="O38" s="12">
        <f t="shared" si="6"/>
        <v>0</v>
      </c>
      <c r="P38" s="12">
        <f t="shared" si="2"/>
        <v>13799281</v>
      </c>
    </row>
    <row r="39" spans="1:16" ht="38.25" x14ac:dyDescent="0.2">
      <c r="A39" s="13" t="s">
        <v>96</v>
      </c>
      <c r="B39" s="13" t="s">
        <v>52</v>
      </c>
      <c r="C39" s="14" t="s">
        <v>20</v>
      </c>
      <c r="D39" s="15" t="s">
        <v>53</v>
      </c>
      <c r="E39" s="16">
        <v>1405926</v>
      </c>
      <c r="F39" s="17">
        <v>1405926</v>
      </c>
      <c r="G39" s="17">
        <v>1102030</v>
      </c>
      <c r="H39" s="17">
        <v>49198</v>
      </c>
      <c r="I39" s="17">
        <v>0</v>
      </c>
      <c r="J39" s="16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2">
        <f t="shared" si="2"/>
        <v>1405926</v>
      </c>
    </row>
    <row r="40" spans="1:16" x14ac:dyDescent="0.2">
      <c r="A40" s="13" t="s">
        <v>97</v>
      </c>
      <c r="B40" s="13" t="s">
        <v>47</v>
      </c>
      <c r="C40" s="14" t="s">
        <v>98</v>
      </c>
      <c r="D40" s="15" t="s">
        <v>99</v>
      </c>
      <c r="E40" s="16">
        <v>1165941</v>
      </c>
      <c r="F40" s="17">
        <v>1165941</v>
      </c>
      <c r="G40" s="17">
        <v>804694</v>
      </c>
      <c r="H40" s="17">
        <v>142807</v>
      </c>
      <c r="I40" s="17">
        <v>0</v>
      </c>
      <c r="J40" s="16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2">
        <f t="shared" si="2"/>
        <v>1165941</v>
      </c>
    </row>
    <row r="41" spans="1:16" ht="25.5" x14ac:dyDescent="0.2">
      <c r="A41" s="13" t="s">
        <v>100</v>
      </c>
      <c r="B41" s="13" t="s">
        <v>101</v>
      </c>
      <c r="C41" s="14" t="s">
        <v>66</v>
      </c>
      <c r="D41" s="15" t="s">
        <v>102</v>
      </c>
      <c r="E41" s="16">
        <v>40080</v>
      </c>
      <c r="F41" s="17">
        <v>40080</v>
      </c>
      <c r="G41" s="17">
        <v>0</v>
      </c>
      <c r="H41" s="17">
        <v>0</v>
      </c>
      <c r="I41" s="17">
        <v>0</v>
      </c>
      <c r="J41" s="16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2">
        <f t="shared" si="2"/>
        <v>40080</v>
      </c>
    </row>
    <row r="42" spans="1:16" ht="25.5" x14ac:dyDescent="0.2">
      <c r="A42" s="13" t="s">
        <v>103</v>
      </c>
      <c r="B42" s="13" t="s">
        <v>104</v>
      </c>
      <c r="C42" s="14" t="s">
        <v>56</v>
      </c>
      <c r="D42" s="15" t="s">
        <v>105</v>
      </c>
      <c r="E42" s="16">
        <v>1800871</v>
      </c>
      <c r="F42" s="17">
        <v>1800871</v>
      </c>
      <c r="G42" s="17">
        <v>1151399</v>
      </c>
      <c r="H42" s="17">
        <v>123256</v>
      </c>
      <c r="I42" s="17">
        <v>0</v>
      </c>
      <c r="J42" s="16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2">
        <f t="shared" si="2"/>
        <v>1800871</v>
      </c>
    </row>
    <row r="43" spans="1:16" ht="76.5" x14ac:dyDescent="0.2">
      <c r="A43" s="13" t="s">
        <v>106</v>
      </c>
      <c r="B43" s="13" t="s">
        <v>107</v>
      </c>
      <c r="C43" s="14" t="s">
        <v>56</v>
      </c>
      <c r="D43" s="15" t="s">
        <v>108</v>
      </c>
      <c r="E43" s="16">
        <v>183600</v>
      </c>
      <c r="F43" s="17">
        <v>183600</v>
      </c>
      <c r="G43" s="17">
        <v>0</v>
      </c>
      <c r="H43" s="17">
        <v>0</v>
      </c>
      <c r="I43" s="17">
        <v>0</v>
      </c>
      <c r="J43" s="16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2">
        <f t="shared" si="2"/>
        <v>183600</v>
      </c>
    </row>
    <row r="44" spans="1:16" ht="25.5" x14ac:dyDescent="0.2">
      <c r="A44" s="13" t="s">
        <v>109</v>
      </c>
      <c r="B44" s="13" t="s">
        <v>111</v>
      </c>
      <c r="C44" s="14" t="s">
        <v>110</v>
      </c>
      <c r="D44" s="15" t="s">
        <v>112</v>
      </c>
      <c r="E44" s="16">
        <v>7455923</v>
      </c>
      <c r="F44" s="17">
        <v>7455923</v>
      </c>
      <c r="G44" s="17">
        <v>5727741</v>
      </c>
      <c r="H44" s="17">
        <v>179964</v>
      </c>
      <c r="I44" s="17">
        <v>0</v>
      </c>
      <c r="J44" s="16">
        <v>73100</v>
      </c>
      <c r="K44" s="17">
        <v>0</v>
      </c>
      <c r="L44" s="17">
        <v>73100</v>
      </c>
      <c r="M44" s="17">
        <v>24000</v>
      </c>
      <c r="N44" s="17">
        <v>0</v>
      </c>
      <c r="O44" s="17">
        <v>0</v>
      </c>
      <c r="P44" s="12">
        <f t="shared" si="2"/>
        <v>7529023</v>
      </c>
    </row>
    <row r="45" spans="1:16" ht="25.5" x14ac:dyDescent="0.2">
      <c r="A45" s="13" t="s">
        <v>113</v>
      </c>
      <c r="B45" s="13" t="s">
        <v>114</v>
      </c>
      <c r="C45" s="14" t="s">
        <v>110</v>
      </c>
      <c r="D45" s="15" t="s">
        <v>115</v>
      </c>
      <c r="E45" s="16">
        <v>1673840</v>
      </c>
      <c r="F45" s="17">
        <v>1673840</v>
      </c>
      <c r="G45" s="17">
        <v>0</v>
      </c>
      <c r="H45" s="17">
        <v>0</v>
      </c>
      <c r="I45" s="17">
        <v>0</v>
      </c>
      <c r="J45" s="16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2">
        <f t="shared" si="2"/>
        <v>1673840</v>
      </c>
    </row>
    <row r="46" spans="1:16" ht="25.5" x14ac:dyDescent="0.2">
      <c r="A46" s="8" t="s">
        <v>116</v>
      </c>
      <c r="B46" s="9"/>
      <c r="C46" s="10"/>
      <c r="D46" s="11" t="s">
        <v>118</v>
      </c>
      <c r="E46" s="12">
        <f>E47</f>
        <v>27336016</v>
      </c>
      <c r="F46" s="23">
        <f t="shared" ref="F46:O46" si="7">F47</f>
        <v>27336016</v>
      </c>
      <c r="G46" s="23">
        <f t="shared" si="7"/>
        <v>18665525</v>
      </c>
      <c r="H46" s="23">
        <f t="shared" si="7"/>
        <v>2227393</v>
      </c>
      <c r="I46" s="23">
        <f t="shared" si="7"/>
        <v>0</v>
      </c>
      <c r="J46" s="12">
        <f t="shared" si="7"/>
        <v>663948</v>
      </c>
      <c r="K46" s="12">
        <f t="shared" si="7"/>
        <v>0</v>
      </c>
      <c r="L46" s="12">
        <f t="shared" si="7"/>
        <v>388548</v>
      </c>
      <c r="M46" s="12">
        <f t="shared" si="7"/>
        <v>154884</v>
      </c>
      <c r="N46" s="12">
        <f t="shared" si="7"/>
        <v>0</v>
      </c>
      <c r="O46" s="12">
        <f t="shared" si="7"/>
        <v>275400</v>
      </c>
      <c r="P46" s="12">
        <f t="shared" si="2"/>
        <v>27999964</v>
      </c>
    </row>
    <row r="47" spans="1:16" ht="25.5" x14ac:dyDescent="0.2">
      <c r="A47" s="8" t="s">
        <v>117</v>
      </c>
      <c r="B47" s="9"/>
      <c r="C47" s="10"/>
      <c r="D47" s="11" t="s">
        <v>159</v>
      </c>
      <c r="E47" s="12">
        <f>E48+E49+E50+E51+E52+E53+E54+E55</f>
        <v>27336016</v>
      </c>
      <c r="F47" s="23">
        <f t="shared" ref="F47:O47" si="8">F48+F49+F50+F51+F52+F53+F54+F55</f>
        <v>27336016</v>
      </c>
      <c r="G47" s="23">
        <f t="shared" si="8"/>
        <v>18665525</v>
      </c>
      <c r="H47" s="23">
        <f t="shared" si="8"/>
        <v>2227393</v>
      </c>
      <c r="I47" s="23">
        <f t="shared" si="8"/>
        <v>0</v>
      </c>
      <c r="J47" s="12">
        <f t="shared" si="8"/>
        <v>663948</v>
      </c>
      <c r="K47" s="12">
        <f t="shared" si="8"/>
        <v>0</v>
      </c>
      <c r="L47" s="12">
        <f t="shared" si="8"/>
        <v>388548</v>
      </c>
      <c r="M47" s="12">
        <f t="shared" si="8"/>
        <v>154884</v>
      </c>
      <c r="N47" s="12">
        <f t="shared" si="8"/>
        <v>0</v>
      </c>
      <c r="O47" s="12">
        <f t="shared" si="8"/>
        <v>275400</v>
      </c>
      <c r="P47" s="12">
        <f t="shared" si="2"/>
        <v>27999964</v>
      </c>
    </row>
    <row r="48" spans="1:16" ht="38.25" x14ac:dyDescent="0.2">
      <c r="A48" s="13" t="s">
        <v>119</v>
      </c>
      <c r="B48" s="13" t="s">
        <v>52</v>
      </c>
      <c r="C48" s="14" t="s">
        <v>20</v>
      </c>
      <c r="D48" s="15" t="s">
        <v>53</v>
      </c>
      <c r="E48" s="16">
        <v>871278</v>
      </c>
      <c r="F48" s="17">
        <v>871278</v>
      </c>
      <c r="G48" s="17">
        <v>663488</v>
      </c>
      <c r="H48" s="17">
        <v>26703</v>
      </c>
      <c r="I48" s="17">
        <v>0</v>
      </c>
      <c r="J48" s="16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2">
        <f t="shared" si="2"/>
        <v>871278</v>
      </c>
    </row>
    <row r="49" spans="1:16" ht="25.5" x14ac:dyDescent="0.2">
      <c r="A49" s="13" t="s">
        <v>120</v>
      </c>
      <c r="B49" s="13" t="s">
        <v>121</v>
      </c>
      <c r="C49" s="14" t="s">
        <v>65</v>
      </c>
      <c r="D49" s="15" t="s">
        <v>122</v>
      </c>
      <c r="E49" s="16">
        <v>10526406</v>
      </c>
      <c r="F49" s="17">
        <v>10526406</v>
      </c>
      <c r="G49" s="17">
        <v>8240813</v>
      </c>
      <c r="H49" s="17">
        <v>362614</v>
      </c>
      <c r="I49" s="17">
        <v>0</v>
      </c>
      <c r="J49" s="16">
        <v>583290</v>
      </c>
      <c r="K49" s="17">
        <v>0</v>
      </c>
      <c r="L49" s="17">
        <v>307890</v>
      </c>
      <c r="M49" s="17">
        <v>154884</v>
      </c>
      <c r="N49" s="17">
        <v>0</v>
      </c>
      <c r="O49" s="17">
        <v>275400</v>
      </c>
      <c r="P49" s="12">
        <f t="shared" si="2"/>
        <v>11109696</v>
      </c>
    </row>
    <row r="50" spans="1:16" x14ac:dyDescent="0.2">
      <c r="A50" s="13" t="s">
        <v>123</v>
      </c>
      <c r="B50" s="13" t="s">
        <v>73</v>
      </c>
      <c r="C50" s="14" t="s">
        <v>69</v>
      </c>
      <c r="D50" s="15" t="s">
        <v>74</v>
      </c>
      <c r="E50" s="16">
        <v>22500</v>
      </c>
      <c r="F50" s="17">
        <v>22500</v>
      </c>
      <c r="G50" s="17">
        <v>0</v>
      </c>
      <c r="H50" s="17">
        <v>0</v>
      </c>
      <c r="I50" s="17">
        <v>0</v>
      </c>
      <c r="J50" s="16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2">
        <f t="shared" si="2"/>
        <v>22500</v>
      </c>
    </row>
    <row r="51" spans="1:16" x14ac:dyDescent="0.2">
      <c r="A51" s="13" t="s">
        <v>124</v>
      </c>
      <c r="B51" s="13" t="s">
        <v>126</v>
      </c>
      <c r="C51" s="14" t="s">
        <v>125</v>
      </c>
      <c r="D51" s="15" t="s">
        <v>127</v>
      </c>
      <c r="E51" s="16">
        <v>4516153</v>
      </c>
      <c r="F51" s="17">
        <v>4516153</v>
      </c>
      <c r="G51" s="17">
        <v>3042717</v>
      </c>
      <c r="H51" s="17">
        <v>590813</v>
      </c>
      <c r="I51" s="17">
        <v>0</v>
      </c>
      <c r="J51" s="16">
        <v>13906</v>
      </c>
      <c r="K51" s="17">
        <v>0</v>
      </c>
      <c r="L51" s="17">
        <v>13906</v>
      </c>
      <c r="M51" s="17">
        <v>0</v>
      </c>
      <c r="N51" s="17">
        <v>0</v>
      </c>
      <c r="O51" s="17">
        <v>0</v>
      </c>
      <c r="P51" s="12">
        <f t="shared" si="2"/>
        <v>4530059</v>
      </c>
    </row>
    <row r="52" spans="1:16" x14ac:dyDescent="0.2">
      <c r="A52" s="13" t="s">
        <v>128</v>
      </c>
      <c r="B52" s="13" t="s">
        <v>129</v>
      </c>
      <c r="C52" s="14" t="s">
        <v>125</v>
      </c>
      <c r="D52" s="15" t="s">
        <v>130</v>
      </c>
      <c r="E52" s="16">
        <v>813872</v>
      </c>
      <c r="F52" s="17">
        <v>813872</v>
      </c>
      <c r="G52" s="17">
        <v>430892</v>
      </c>
      <c r="H52" s="17">
        <v>80214</v>
      </c>
      <c r="I52" s="17">
        <v>0</v>
      </c>
      <c r="J52" s="16">
        <v>2156</v>
      </c>
      <c r="K52" s="17">
        <v>0</v>
      </c>
      <c r="L52" s="17">
        <v>2156</v>
      </c>
      <c r="M52" s="17">
        <v>0</v>
      </c>
      <c r="N52" s="17">
        <v>0</v>
      </c>
      <c r="O52" s="17">
        <v>0</v>
      </c>
      <c r="P52" s="12">
        <f t="shared" si="2"/>
        <v>816028</v>
      </c>
    </row>
    <row r="53" spans="1:16" ht="38.25" x14ac:dyDescent="0.2">
      <c r="A53" s="13" t="s">
        <v>131</v>
      </c>
      <c r="B53" s="13" t="s">
        <v>133</v>
      </c>
      <c r="C53" s="14" t="s">
        <v>132</v>
      </c>
      <c r="D53" s="15" t="s">
        <v>134</v>
      </c>
      <c r="E53" s="16">
        <v>7484025</v>
      </c>
      <c r="F53" s="17">
        <v>7484025</v>
      </c>
      <c r="G53" s="17">
        <v>4496653</v>
      </c>
      <c r="H53" s="17">
        <v>1091297</v>
      </c>
      <c r="I53" s="17">
        <v>0</v>
      </c>
      <c r="J53" s="16">
        <v>64596</v>
      </c>
      <c r="K53" s="17">
        <v>0</v>
      </c>
      <c r="L53" s="17">
        <v>64596</v>
      </c>
      <c r="M53" s="17">
        <v>0</v>
      </c>
      <c r="N53" s="17">
        <v>0</v>
      </c>
      <c r="O53" s="17">
        <v>0</v>
      </c>
      <c r="P53" s="12">
        <f t="shared" si="2"/>
        <v>7548621</v>
      </c>
    </row>
    <row r="54" spans="1:16" ht="25.5" x14ac:dyDescent="0.2">
      <c r="A54" s="13" t="s">
        <v>135</v>
      </c>
      <c r="B54" s="13" t="s">
        <v>137</v>
      </c>
      <c r="C54" s="14" t="s">
        <v>136</v>
      </c>
      <c r="D54" s="15" t="s">
        <v>138</v>
      </c>
      <c r="E54" s="16">
        <v>2423782</v>
      </c>
      <c r="F54" s="17">
        <v>2423782</v>
      </c>
      <c r="G54" s="17">
        <v>1790962</v>
      </c>
      <c r="H54" s="17">
        <v>75752</v>
      </c>
      <c r="I54" s="17">
        <v>0</v>
      </c>
      <c r="J54" s="16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2">
        <f t="shared" si="2"/>
        <v>2423782</v>
      </c>
    </row>
    <row r="55" spans="1:16" x14ac:dyDescent="0.2">
      <c r="A55" s="13" t="s">
        <v>139</v>
      </c>
      <c r="B55" s="13" t="s">
        <v>140</v>
      </c>
      <c r="C55" s="14" t="s">
        <v>136</v>
      </c>
      <c r="D55" s="15" t="s">
        <v>141</v>
      </c>
      <c r="E55" s="16">
        <v>678000</v>
      </c>
      <c r="F55" s="17">
        <v>678000</v>
      </c>
      <c r="G55" s="17">
        <v>0</v>
      </c>
      <c r="H55" s="17">
        <v>0</v>
      </c>
      <c r="I55" s="17">
        <v>0</v>
      </c>
      <c r="J55" s="16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2">
        <f t="shared" si="2"/>
        <v>678000</v>
      </c>
    </row>
    <row r="56" spans="1:16" ht="25.5" x14ac:dyDescent="0.2">
      <c r="A56" s="8">
        <v>120000</v>
      </c>
      <c r="B56" s="8"/>
      <c r="C56" s="22"/>
      <c r="D56" s="11" t="s">
        <v>162</v>
      </c>
      <c r="E56" s="12">
        <f>E57</f>
        <v>14421658</v>
      </c>
      <c r="F56" s="23">
        <f t="shared" ref="F56:O56" si="9">F57</f>
        <v>14421658</v>
      </c>
      <c r="G56" s="23">
        <f t="shared" si="9"/>
        <v>2250249</v>
      </c>
      <c r="H56" s="23">
        <f t="shared" si="9"/>
        <v>2368232</v>
      </c>
      <c r="I56" s="23">
        <f t="shared" si="9"/>
        <v>0</v>
      </c>
      <c r="J56" s="12">
        <f t="shared" si="9"/>
        <v>28000</v>
      </c>
      <c r="K56" s="12">
        <f t="shared" si="9"/>
        <v>0</v>
      </c>
      <c r="L56" s="12">
        <f t="shared" si="9"/>
        <v>28000</v>
      </c>
      <c r="M56" s="12">
        <f t="shared" si="9"/>
        <v>0</v>
      </c>
      <c r="N56" s="12">
        <f t="shared" si="9"/>
        <v>0</v>
      </c>
      <c r="O56" s="12">
        <f t="shared" si="9"/>
        <v>0</v>
      </c>
      <c r="P56" s="12">
        <f t="shared" si="2"/>
        <v>14449658</v>
      </c>
    </row>
    <row r="57" spans="1:16" ht="51.75" customHeight="1" x14ac:dyDescent="0.2">
      <c r="A57" s="8">
        <v>121000</v>
      </c>
      <c r="B57" s="8"/>
      <c r="C57" s="22"/>
      <c r="D57" s="28" t="s">
        <v>168</v>
      </c>
      <c r="E57" s="12">
        <f>E58+E59+E60+E61+E62</f>
        <v>14421658</v>
      </c>
      <c r="F57" s="23">
        <f t="shared" ref="F57:I57" si="10">F58+F59+F60+F61</f>
        <v>14421658</v>
      </c>
      <c r="G57" s="23">
        <f t="shared" si="10"/>
        <v>2250249</v>
      </c>
      <c r="H57" s="23">
        <f t="shared" si="10"/>
        <v>2368232</v>
      </c>
      <c r="I57" s="23">
        <f t="shared" si="10"/>
        <v>0</v>
      </c>
      <c r="J57" s="12">
        <f t="shared" ref="J57:O57" si="11">J58+J59+J60+J61+J62</f>
        <v>28000</v>
      </c>
      <c r="K57" s="12">
        <f t="shared" si="11"/>
        <v>0</v>
      </c>
      <c r="L57" s="12">
        <f t="shared" si="11"/>
        <v>28000</v>
      </c>
      <c r="M57" s="12">
        <f t="shared" si="11"/>
        <v>0</v>
      </c>
      <c r="N57" s="12">
        <f t="shared" si="11"/>
        <v>0</v>
      </c>
      <c r="O57" s="12">
        <f t="shared" si="11"/>
        <v>0</v>
      </c>
      <c r="P57" s="12">
        <f t="shared" si="2"/>
        <v>14449658</v>
      </c>
    </row>
    <row r="58" spans="1:16" ht="38.25" x14ac:dyDescent="0.2">
      <c r="A58" s="13">
        <v>1210160</v>
      </c>
      <c r="B58" s="13" t="s">
        <v>52</v>
      </c>
      <c r="C58" s="14" t="s">
        <v>20</v>
      </c>
      <c r="D58" s="15" t="s">
        <v>53</v>
      </c>
      <c r="E58" s="16">
        <v>2877962</v>
      </c>
      <c r="F58" s="17">
        <v>2877962</v>
      </c>
      <c r="G58" s="17">
        <v>2250249</v>
      </c>
      <c r="H58" s="17">
        <v>97145</v>
      </c>
      <c r="I58" s="17">
        <v>0</v>
      </c>
      <c r="J58" s="16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2">
        <f t="shared" si="2"/>
        <v>2877962</v>
      </c>
    </row>
    <row r="59" spans="1:16" x14ac:dyDescent="0.2">
      <c r="A59" s="13">
        <v>1216030</v>
      </c>
      <c r="B59" s="13">
        <v>6030</v>
      </c>
      <c r="C59" s="14" t="s">
        <v>31</v>
      </c>
      <c r="D59" s="15" t="s">
        <v>34</v>
      </c>
      <c r="E59" s="16">
        <v>6816987</v>
      </c>
      <c r="F59" s="17">
        <v>6816987</v>
      </c>
      <c r="G59" s="17">
        <v>0</v>
      </c>
      <c r="H59" s="17">
        <v>2271087</v>
      </c>
      <c r="I59" s="17">
        <v>0</v>
      </c>
      <c r="J59" s="16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2">
        <f t="shared" si="2"/>
        <v>6816987</v>
      </c>
    </row>
    <row r="60" spans="1:16" ht="89.25" x14ac:dyDescent="0.2">
      <c r="A60" s="13">
        <v>1216071</v>
      </c>
      <c r="B60" s="13">
        <v>6071</v>
      </c>
      <c r="C60" s="14" t="s">
        <v>35</v>
      </c>
      <c r="D60" s="15" t="s">
        <v>163</v>
      </c>
      <c r="E60" s="16">
        <v>952909</v>
      </c>
      <c r="F60" s="17">
        <v>952909</v>
      </c>
      <c r="G60" s="17">
        <v>0</v>
      </c>
      <c r="H60" s="17">
        <v>0</v>
      </c>
      <c r="I60" s="17">
        <v>0</v>
      </c>
      <c r="J60" s="16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2">
        <f t="shared" si="2"/>
        <v>952909</v>
      </c>
    </row>
    <row r="61" spans="1:16" ht="38.25" x14ac:dyDescent="0.2">
      <c r="A61" s="13">
        <v>1217461</v>
      </c>
      <c r="B61" s="13">
        <v>7461</v>
      </c>
      <c r="C61" s="14" t="s">
        <v>36</v>
      </c>
      <c r="D61" s="15" t="s">
        <v>40</v>
      </c>
      <c r="E61" s="16">
        <v>3773800</v>
      </c>
      <c r="F61" s="17">
        <v>3773800</v>
      </c>
      <c r="G61" s="17">
        <v>0</v>
      </c>
      <c r="H61" s="17">
        <v>0</v>
      </c>
      <c r="I61" s="17">
        <v>0</v>
      </c>
      <c r="J61" s="16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2">
        <f t="shared" si="2"/>
        <v>3773800</v>
      </c>
    </row>
    <row r="62" spans="1:16" ht="25.5" x14ac:dyDescent="0.2">
      <c r="A62" s="13">
        <v>1218311</v>
      </c>
      <c r="B62" s="13" t="s">
        <v>45</v>
      </c>
      <c r="C62" s="14" t="s">
        <v>44</v>
      </c>
      <c r="D62" s="15" t="s">
        <v>46</v>
      </c>
      <c r="E62" s="16">
        <v>0</v>
      </c>
      <c r="F62" s="17">
        <v>0</v>
      </c>
      <c r="G62" s="17">
        <v>0</v>
      </c>
      <c r="H62" s="17">
        <v>0</v>
      </c>
      <c r="I62" s="17">
        <v>0</v>
      </c>
      <c r="J62" s="16">
        <v>28000</v>
      </c>
      <c r="K62" s="17">
        <v>0</v>
      </c>
      <c r="L62" s="17">
        <v>28000</v>
      </c>
      <c r="M62" s="17">
        <v>0</v>
      </c>
      <c r="N62" s="17">
        <v>0</v>
      </c>
      <c r="O62" s="17">
        <v>0</v>
      </c>
      <c r="P62" s="12">
        <f t="shared" si="2"/>
        <v>28000</v>
      </c>
    </row>
    <row r="63" spans="1:16" x14ac:dyDescent="0.2">
      <c r="A63" s="8" t="s">
        <v>142</v>
      </c>
      <c r="B63" s="9"/>
      <c r="C63" s="10"/>
      <c r="D63" s="11" t="s">
        <v>160</v>
      </c>
      <c r="E63" s="12">
        <f>E64</f>
        <v>1871848</v>
      </c>
      <c r="F63" s="23">
        <f t="shared" ref="F63:I63" si="12">F64</f>
        <v>1771848</v>
      </c>
      <c r="G63" s="23">
        <f t="shared" si="12"/>
        <v>1366030</v>
      </c>
      <c r="H63" s="23">
        <f t="shared" si="12"/>
        <v>37596</v>
      </c>
      <c r="I63" s="23">
        <f t="shared" si="12"/>
        <v>0</v>
      </c>
      <c r="J63" s="16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2">
        <f t="shared" si="2"/>
        <v>1871848</v>
      </c>
    </row>
    <row r="64" spans="1:16" ht="25.5" x14ac:dyDescent="0.2">
      <c r="A64" s="8" t="s">
        <v>143</v>
      </c>
      <c r="B64" s="9"/>
      <c r="C64" s="10"/>
      <c r="D64" s="11" t="s">
        <v>161</v>
      </c>
      <c r="E64" s="12">
        <f>E65+E66</f>
        <v>1871848</v>
      </c>
      <c r="F64" s="23">
        <f t="shared" ref="F64:I64" si="13">F65+F66</f>
        <v>1771848</v>
      </c>
      <c r="G64" s="23">
        <f t="shared" si="13"/>
        <v>1366030</v>
      </c>
      <c r="H64" s="23">
        <f t="shared" si="13"/>
        <v>37596</v>
      </c>
      <c r="I64" s="23">
        <f t="shared" si="13"/>
        <v>0</v>
      </c>
      <c r="J64" s="16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2">
        <f t="shared" si="2"/>
        <v>1871848</v>
      </c>
    </row>
    <row r="65" spans="1:16" ht="38.25" x14ac:dyDescent="0.2">
      <c r="A65" s="13" t="s">
        <v>144</v>
      </c>
      <c r="B65" s="13" t="s">
        <v>52</v>
      </c>
      <c r="C65" s="14" t="s">
        <v>20</v>
      </c>
      <c r="D65" s="15" t="s">
        <v>53</v>
      </c>
      <c r="E65" s="16">
        <v>1771848</v>
      </c>
      <c r="F65" s="17">
        <v>1771848</v>
      </c>
      <c r="G65" s="17">
        <v>1366030</v>
      </c>
      <c r="H65" s="17">
        <v>37596</v>
      </c>
      <c r="I65" s="17">
        <v>0</v>
      </c>
      <c r="J65" s="16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2">
        <f t="shared" si="2"/>
        <v>1771848</v>
      </c>
    </row>
    <row r="66" spans="1:16" x14ac:dyDescent="0.2">
      <c r="A66" s="13" t="s">
        <v>145</v>
      </c>
      <c r="B66" s="13" t="s">
        <v>146</v>
      </c>
      <c r="C66" s="14" t="s">
        <v>98</v>
      </c>
      <c r="D66" s="15" t="s">
        <v>147</v>
      </c>
      <c r="E66" s="16">
        <v>100000</v>
      </c>
      <c r="F66" s="17">
        <v>0</v>
      </c>
      <c r="G66" s="26">
        <v>0</v>
      </c>
      <c r="H66" s="26">
        <v>0</v>
      </c>
      <c r="I66" s="17">
        <v>0</v>
      </c>
      <c r="J66" s="16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2">
        <f t="shared" si="2"/>
        <v>100000</v>
      </c>
    </row>
    <row r="67" spans="1:16" x14ac:dyDescent="0.2">
      <c r="A67" s="18" t="s">
        <v>148</v>
      </c>
      <c r="B67" s="19" t="s">
        <v>148</v>
      </c>
      <c r="C67" s="20" t="s">
        <v>148</v>
      </c>
      <c r="D67" s="21" t="s">
        <v>149</v>
      </c>
      <c r="E67" s="12">
        <f>E14+E22+E37+E46+E56+E63</f>
        <v>295619144</v>
      </c>
      <c r="F67" s="12">
        <f t="shared" ref="F67:O67" si="14">F14+F22+F37+F46+F56+F63</f>
        <v>295519144</v>
      </c>
      <c r="G67" s="24">
        <f t="shared" si="14"/>
        <v>188403494</v>
      </c>
      <c r="H67" s="24">
        <f t="shared" si="14"/>
        <v>25419146</v>
      </c>
      <c r="I67" s="12">
        <f t="shared" si="14"/>
        <v>0</v>
      </c>
      <c r="J67" s="12">
        <f t="shared" si="14"/>
        <v>5376275</v>
      </c>
      <c r="K67" s="12">
        <f t="shared" si="14"/>
        <v>0</v>
      </c>
      <c r="L67" s="12">
        <f t="shared" si="14"/>
        <v>5100875</v>
      </c>
      <c r="M67" s="12">
        <f t="shared" si="14"/>
        <v>178884</v>
      </c>
      <c r="N67" s="12">
        <f t="shared" si="14"/>
        <v>0</v>
      </c>
      <c r="O67" s="12">
        <f t="shared" si="14"/>
        <v>275400</v>
      </c>
      <c r="P67" s="12">
        <f t="shared" si="2"/>
        <v>300995419</v>
      </c>
    </row>
    <row r="68" spans="1:1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">
      <c r="A70" s="1"/>
      <c r="B70" s="27" t="s">
        <v>153</v>
      </c>
      <c r="C70" s="1"/>
      <c r="D70" s="1"/>
      <c r="E70" s="1"/>
      <c r="F70" s="1"/>
      <c r="G70" s="1"/>
      <c r="H70" s="1"/>
      <c r="I70" s="27" t="s">
        <v>150</v>
      </c>
      <c r="J70" s="1"/>
      <c r="K70" s="1"/>
      <c r="L70" s="1"/>
      <c r="M70" s="1"/>
      <c r="N70" s="1"/>
      <c r="O70" s="1"/>
      <c r="P70" s="1"/>
    </row>
    <row r="71" spans="1:16" x14ac:dyDescent="0.2">
      <c r="E71" s="34">
        <f>E16+E24+E39+E40+E48+E58+E65</f>
        <v>30991444</v>
      </c>
      <c r="G71" s="34">
        <f>G16+G24+G39+G40+G48+G58+G65</f>
        <v>23427092</v>
      </c>
      <c r="H71" s="34">
        <f>H16+H24+H39+H40+H48+H58+H65</f>
        <v>1336175</v>
      </c>
    </row>
    <row r="72" spans="1:16" x14ac:dyDescent="0.2">
      <c r="E72" s="34">
        <f>E25+E26+E27+E28+E29+E30+E31+E32+E33+E34+E49+E50</f>
        <v>206420966</v>
      </c>
      <c r="G72" s="34">
        <f t="shared" ref="G72:J72" si="15">G25+G26+G27+G28+G29+G30+G31+G32+G33+G34+G49+G50</f>
        <v>144369561</v>
      </c>
      <c r="H72" s="34">
        <f t="shared" si="15"/>
        <v>18587297</v>
      </c>
      <c r="J72" s="34">
        <f t="shared" si="15"/>
        <v>5189517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0.39370078740157483" bottom="0.19685039370078741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2021-12-14T08:50:07Z</cp:lastPrinted>
  <dcterms:created xsi:type="dcterms:W3CDTF">2021-12-13T07:24:42Z</dcterms:created>
  <dcterms:modified xsi:type="dcterms:W3CDTF">2021-12-14T10:01:07Z</dcterms:modified>
</cp:coreProperties>
</file>