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19980" windowHeight="979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J11" i="1" l="1"/>
  <c r="J18" i="1"/>
  <c r="I18" i="1"/>
  <c r="J20" i="1"/>
  <c r="I20" i="1"/>
  <c r="J23" i="1"/>
  <c r="I23" i="1"/>
  <c r="J26" i="1"/>
  <c r="I26" i="1"/>
  <c r="G30" i="1"/>
  <c r="I11" i="1"/>
  <c r="H11" i="1"/>
  <c r="H30" i="1" s="1"/>
  <c r="G11" i="1"/>
  <c r="H18" i="1"/>
  <c r="G18" i="1"/>
  <c r="H20" i="1"/>
  <c r="G20" i="1"/>
  <c r="H23" i="1"/>
  <c r="G23" i="1"/>
  <c r="H26" i="1"/>
  <c r="G26" i="1"/>
  <c r="I30" i="1" l="1"/>
</calcChain>
</file>

<file path=xl/sharedStrings.xml><?xml version="1.0" encoding="utf-8"?>
<sst xmlns="http://schemas.openxmlformats.org/spreadsheetml/2006/main" count="130" uniqueCount="93">
  <si>
    <t>Додаток 7</t>
  </si>
  <si>
    <t>22507000000</t>
  </si>
  <si>
    <t>(код бюджету)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</si>
  <si>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</si>
  <si>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</si>
  <si>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</si>
  <si>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</si>
  <si>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</si>
  <si>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місцевої/ 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</si>
  <si>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</si>
  <si>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</si>
  <si>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</si>
  <si>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</si>
  <si>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</si>
  <si>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</si>
  <si>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0100000</t>
  </si>
  <si>
    <t/>
  </si>
  <si>
    <t>Дунаєвецька мiська рада</t>
  </si>
  <si>
    <t>0112010</t>
  </si>
  <si>
    <t>2010</t>
  </si>
  <si>
    <t>0731</t>
  </si>
  <si>
    <t>Багатопрофільна стаціонарна медична допомога населенню</t>
  </si>
  <si>
    <t>Програма фінансової підтримки КНП Дунаєвецької районної ради "Центральна районна лікарня" на 2021 рік</t>
  </si>
  <si>
    <t>рішення сесії Дінаєвецької міської ради  №4-2/2020 від 10.12.2020 року</t>
  </si>
  <si>
    <t>0112111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</si>
  <si>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</si>
  <si>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</si>
  <si>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</si>
  <si>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Програма фінансової підтримки Комунального некомерційного підприємства "Дунаєвецький  центр первинної медико-санітарної допомоги" Дунаєвецької міської ради на 2021 рік</t>
  </si>
  <si>
    <t>рішення сесії Дуунаєвецької міської ради  №3-2/2020 від 10.12.2020 року</t>
  </si>
  <si>
    <t>Програма "Медико-соціальне забезпечення пільгових та соціально-незахищених верств населення Дунаєвецької ОТГ на 2021-2023 роки"</t>
  </si>
  <si>
    <t>рішення сесії  Дунаєвецької міської ради №3-76/2020 від 15.10.2020 року</t>
  </si>
  <si>
    <t>0620</t>
  </si>
  <si>
    <t>0116030</t>
  </si>
  <si>
    <t>6030</t>
  </si>
  <si>
    <t>Організація благоустрою населених пунктів</t>
  </si>
  <si>
    <t>Програма реформування і розвитку житлово-комунального господарства Дунаєвецької міської ради  на 2021-2025 роки</t>
  </si>
  <si>
    <t>0640</t>
  </si>
  <si>
    <t>рішення сесії Дунаєвецької міської ради  №7-2/2020 від 10.12.2020 року</t>
  </si>
  <si>
    <t>0117461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</si>
  <si>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</si>
  <si>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</si>
  <si>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</si>
  <si>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0490</t>
  </si>
  <si>
    <t>0118311</t>
  </si>
  <si>
    <t>8311</t>
  </si>
  <si>
    <t>0511</t>
  </si>
  <si>
    <t>Охорона та раціональне використання природних ресурсів</t>
  </si>
  <si>
    <t>Програма охорони навколишнього природного середовища Дунаєвецької міської ради на 2021-2025 роки</t>
  </si>
  <si>
    <t>рішення сесії Дунаєвецької міської ради №6-2/2020 від 10.12.2020 року</t>
  </si>
  <si>
    <t>0180</t>
  </si>
  <si>
    <t>0600000</t>
  </si>
  <si>
    <t>Управлiння освiти,молодi та спорту Дунаєвецької мiської ради</t>
  </si>
  <si>
    <t>0611142</t>
  </si>
  <si>
    <t>1142</t>
  </si>
  <si>
    <t>0990</t>
  </si>
  <si>
    <t>Інші програми та заходи у сфері освіти</t>
  </si>
  <si>
    <t>Програма підтримки обдарованих дітей та молоді Дунаєвецької міської ради на 2020-2021роки</t>
  </si>
  <si>
    <t>рішення сесії Дунаєвецької міської ради  №6-74/2020 від 19.08.2020 року</t>
  </si>
  <si>
    <t>0800000</t>
  </si>
  <si>
    <t>Управління соціального захисту та праці Дунаєвецької міської ради</t>
  </si>
  <si>
    <t>0810180</t>
  </si>
  <si>
    <t>0133</t>
  </si>
  <si>
    <t>Інша діяльність у сфері державного управління</t>
  </si>
  <si>
    <t>Програма розвитку архівної справи комунальної установи Дунаєвецької районної ради "Трудовий архів" на 2021-2023 роки</t>
  </si>
  <si>
    <t>рішення сесії Дунаєвецької міської ради №6-3/2020 від 22.12.2020року</t>
  </si>
  <si>
    <t>0813242</t>
  </si>
  <si>
    <t>3242</t>
  </si>
  <si>
    <t>1090</t>
  </si>
  <si>
    <t>Інші заходи у сфері соціального захисту і соціального забезпечення</t>
  </si>
  <si>
    <t>Програма соціального захисту населення Дунаєвецької міської ради на 2021-2025роки</t>
  </si>
  <si>
    <t>рішення сесії  Дунаєвецької міської ради №4-75/2020 від 23.09.2020року</t>
  </si>
  <si>
    <t>1000000</t>
  </si>
  <si>
    <t>Управлiння культури,туризму та iнформацiї Дунаєвецької мiської ради</t>
  </si>
  <si>
    <t>1011142</t>
  </si>
  <si>
    <t>рішення сесії Дунаєвецької міської ради №6-74/2020 від 19.08.2020 року</t>
  </si>
  <si>
    <t>1014082</t>
  </si>
  <si>
    <t>4082</t>
  </si>
  <si>
    <t>0829</t>
  </si>
  <si>
    <t>Інші заходи в галузі культури і мистецтва</t>
  </si>
  <si>
    <t>Програма підготовки та проведення заходів по відзначенню знаменних подій, розвитку культури та народної творчості Дунаєвецької міської об'єднаної територіальної громади на 2021 рік</t>
  </si>
  <si>
    <t>рішення сесії   Дунаєвецької міської ради №5-2/2020 від 10.12.2020року</t>
  </si>
  <si>
    <t>УСЬОГО</t>
  </si>
  <si>
    <t>X</t>
  </si>
  <si>
    <t>Секретар ради</t>
  </si>
  <si>
    <t>Олег ГРИГОР’ЄВ</t>
  </si>
  <si>
    <t>рішення сесії  Дунаєвецької міської ради №  1-22/2021 від 22.11.2021 року</t>
  </si>
  <si>
    <t>до рішення двадцять сьомої (позачергової) сесії міської ради VIII скликання</t>
  </si>
  <si>
    <t>від 23.12.2021р. №0-00/2021</t>
  </si>
  <si>
    <t>"Про міський бюджет на 2022 рік"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</si>
  <si>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виробництво</t>
  </si>
  <si>
    <t xml:space="preserve">Управління містобудування, архітектури, житлово-комунального господарства, благоустрою та цивільного захисту Дунаєвецької міської ради </t>
  </si>
  <si>
    <t>Розподіл витрат міського бюджету на реалізацію міських програм у 2022 році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</si>
</sst>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\-#,##0.00;#,&quot;-&quot;"/>
    <numFmt numFmtId="165" formatCode="#,##0.00_ ;\-#,##0.00\ "/>
  </numFmts>
  <fonts count="8" x14ac:knownFonts="1">
    <font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0" xfId="0" applyFont="1"/>
    <xf numFmtId="0" fontId="4" fillId="0" borderId="0" xfId="0" quotePrefix="1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quotePrefix="1" applyFont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3" fillId="0" borderId="1" xfId="0" quotePrefix="1" applyFont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3" fillId="0" borderId="0" xfId="0" applyFont="1" applyAlignment="1">
      <alignment horizontal="left"/>
    </xf>
    <xf numFmtId="0" fontId="7" fillId="0" borderId="1" xfId="0" quotePrefix="1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quotePrefix="1" applyFont="1" applyBorder="1" applyAlignment="1">
      <alignment horizontal="center" vertical="center" wrapText="1"/>
    </xf>
    <xf numFmtId="4" fontId="3" fillId="0" borderId="1" xfId="0" quotePrefix="1" applyNumberFormat="1" applyFont="1" applyBorder="1" applyAlignment="1">
      <alignment horizontal="center" vertical="center" wrapText="1"/>
    </xf>
    <xf numFmtId="4" fontId="3" fillId="0" borderId="1" xfId="0" quotePrefix="1" applyNumberFormat="1" applyFont="1" applyBorder="1" applyAlignment="1">
      <alignment vertical="center" wrapText="1"/>
    </xf>
    <xf numFmtId="164" fontId="2" fillId="3" borderId="1" xfId="0" applyNumberFormat="1" applyFont="1" applyFill="1" applyBorder="1" applyAlignment="1">
      <alignment horizontal="right" vertical="center"/>
    </xf>
    <xf numFmtId="164" fontId="3" fillId="3" borderId="1" xfId="0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65" fontId="2" fillId="3" borderId="1" xfId="0" applyNumberFormat="1" applyFont="1" applyFill="1" applyBorder="1" applyAlignment="1">
      <alignment horizontal="right" vertical="center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4"/>
  <sheetViews>
    <sheetView tabSelected="1" topLeftCell="A25" workbookViewId="0">
      <selection activeCell="A6" sqref="A6"/>
    </sheetView>
  </sheetViews>
  <sheetFormatPr defaultRowHeight="12.75" x14ac:dyDescent="0.2"/>
  <cols>
    <col min="1" max="3" width="12" customWidth="1"/>
    <col min="4" max="4" width="40.7109375" customWidth="1"/>
    <col min="5" max="5" width="44.7109375" customWidth="1"/>
    <col min="6" max="6" width="40.7109375" customWidth="1"/>
    <col min="7" max="9" width="15.7109375" customWidth="1"/>
    <col min="10" max="10" width="19" customWidth="1"/>
  </cols>
  <sheetData>
    <row r="1" spans="1:10" x14ac:dyDescent="0.2">
      <c r="G1" s="1" t="s">
        <v>0</v>
      </c>
      <c r="H1" s="1"/>
      <c r="I1" s="1"/>
    </row>
    <row r="2" spans="1:10" x14ac:dyDescent="0.2">
      <c r="G2" s="1" t="s">
        <v>87</v>
      </c>
      <c r="H2" s="1"/>
      <c r="I2" s="1"/>
    </row>
    <row r="3" spans="1:10" x14ac:dyDescent="0.2">
      <c r="G3" s="1" t="s">
        <v>88</v>
      </c>
      <c r="H3" s="1"/>
      <c r="I3" s="1"/>
    </row>
    <row r="4" spans="1:10" x14ac:dyDescent="0.2">
      <c r="G4" s="1" t="s">
        <v>89</v>
      </c>
      <c r="H4" s="1"/>
      <c r="I4" s="1"/>
    </row>
    <row r="5" spans="1:10" x14ac:dyDescent="0.2">
      <c r="A5" s="30" t="s">
        <v>92</v>
      </c>
      <c r="B5" s="31"/>
      <c r="C5" s="31"/>
      <c r="D5" s="31"/>
      <c r="E5" s="31"/>
      <c r="F5" s="31"/>
      <c r="G5" s="31"/>
      <c r="H5" s="31"/>
      <c r="I5" s="31"/>
      <c r="J5" s="31"/>
    </row>
    <row r="6" spans="1:10" x14ac:dyDescent="0.2">
      <c r="A6" s="2" t="s">
        <v>1</v>
      </c>
      <c r="B6" s="1"/>
      <c r="C6" s="1"/>
      <c r="D6" s="1"/>
      <c r="E6" s="1"/>
      <c r="F6" s="1"/>
      <c r="G6" s="1"/>
      <c r="H6" s="1"/>
      <c r="I6" s="1"/>
      <c r="J6" s="1"/>
    </row>
    <row r="7" spans="1:10" x14ac:dyDescent="0.2">
      <c r="A7" s="1" t="s">
        <v>2</v>
      </c>
      <c r="B7" s="1"/>
      <c r="C7" s="1"/>
      <c r="D7" s="1"/>
      <c r="E7" s="1"/>
      <c r="F7" s="1"/>
      <c r="G7" s="1"/>
      <c r="H7" s="1"/>
      <c r="I7" s="1"/>
      <c r="J7" s="3" t="s">
        <v>3</v>
      </c>
    </row>
    <row r="8" spans="1:10" x14ac:dyDescent="0.2">
      <c r="A8" s="32" t="s">
        <v>4</v>
      </c>
      <c r="B8" s="32" t="s">
        <v>5</v>
      </c>
      <c r="C8" s="32" t="s">
        <v>6</v>
      </c>
      <c r="D8" s="33" t="s">
        <v>7</v>
      </c>
      <c r="E8" s="33" t="s">
        <v>8</v>
      </c>
      <c r="F8" s="32" t="s">
        <v>9</v>
      </c>
      <c r="G8" s="34" t="s">
        <v>10</v>
      </c>
      <c r="H8" s="33" t="s">
        <v>11</v>
      </c>
      <c r="I8" s="33" t="s">
        <v>12</v>
      </c>
      <c r="J8" s="33"/>
    </row>
    <row r="9" spans="1:10" ht="68.099999999999994" customHeight="1" x14ac:dyDescent="0.2">
      <c r="A9" s="33"/>
      <c r="B9" s="33"/>
      <c r="C9" s="33"/>
      <c r="D9" s="33"/>
      <c r="E9" s="33"/>
      <c r="F9" s="33"/>
      <c r="G9" s="34"/>
      <c r="H9" s="33"/>
      <c r="I9" s="4" t="s">
        <v>13</v>
      </c>
      <c r="J9" s="4" t="s">
        <v>14</v>
      </c>
    </row>
    <row r="10" spans="1:10" x14ac:dyDescent="0.2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5">
        <v>7</v>
      </c>
      <c r="H10" s="4">
        <v>8</v>
      </c>
      <c r="I10" s="6">
        <v>9</v>
      </c>
      <c r="J10" s="6">
        <v>10</v>
      </c>
    </row>
    <row r="11" spans="1:10" x14ac:dyDescent="0.2">
      <c r="A11" s="7" t="s">
        <v>15</v>
      </c>
      <c r="B11" s="7" t="s">
        <v>16</v>
      </c>
      <c r="C11" s="7" t="s">
        <v>16</v>
      </c>
      <c r="D11" s="8" t="s">
        <v>17</v>
      </c>
      <c r="E11" s="8" t="s">
        <v>16</v>
      </c>
      <c r="F11" s="8" t="s">
        <v>16</v>
      </c>
      <c r="G11" s="9">
        <f>G12+G13+G14+G15+G16+G17</f>
        <v>12800215</v>
      </c>
      <c r="H11" s="22">
        <f t="shared" ref="H11:J11" si="0">H12+H13+H14+H15+H16+H17</f>
        <v>12772215</v>
      </c>
      <c r="I11" s="22">
        <f t="shared" si="0"/>
        <v>28000</v>
      </c>
      <c r="J11" s="26">
        <f t="shared" si="0"/>
        <v>0</v>
      </c>
    </row>
    <row r="12" spans="1:10" ht="38.25" x14ac:dyDescent="0.2">
      <c r="A12" s="10" t="s">
        <v>18</v>
      </c>
      <c r="B12" s="10" t="s">
        <v>19</v>
      </c>
      <c r="C12" s="10" t="s">
        <v>20</v>
      </c>
      <c r="D12" s="11" t="s">
        <v>21</v>
      </c>
      <c r="E12" s="11" t="s">
        <v>22</v>
      </c>
      <c r="F12" s="11" t="s">
        <v>23</v>
      </c>
      <c r="G12" s="12">
        <v>7573000</v>
      </c>
      <c r="H12" s="13">
        <v>7573000</v>
      </c>
      <c r="I12" s="25">
        <v>0</v>
      </c>
      <c r="J12" s="25">
        <v>0</v>
      </c>
    </row>
    <row r="13" spans="1:10" ht="51" x14ac:dyDescent="0.2">
      <c r="A13" s="10" t="s">
        <v>24</v>
      </c>
      <c r="B13" s="10" t="s">
        <v>25</v>
      </c>
      <c r="C13" s="10" t="s">
        <v>26</v>
      </c>
      <c r="D13" s="11" t="s">
        <v>27</v>
      </c>
      <c r="E13" s="11" t="s">
        <v>28</v>
      </c>
      <c r="F13" s="11" t="s">
        <v>29</v>
      </c>
      <c r="G13" s="12">
        <v>1649415</v>
      </c>
      <c r="H13" s="13">
        <v>1649415</v>
      </c>
      <c r="I13" s="25">
        <v>0</v>
      </c>
      <c r="J13" s="25">
        <v>0</v>
      </c>
    </row>
    <row r="14" spans="1:10" ht="38.25" x14ac:dyDescent="0.2">
      <c r="A14" s="10" t="s">
        <v>24</v>
      </c>
      <c r="B14" s="10" t="s">
        <v>25</v>
      </c>
      <c r="C14" s="10" t="s">
        <v>26</v>
      </c>
      <c r="D14" s="11" t="s">
        <v>27</v>
      </c>
      <c r="E14" s="11" t="s">
        <v>30</v>
      </c>
      <c r="F14" s="11" t="s">
        <v>31</v>
      </c>
      <c r="G14" s="12">
        <v>1779500</v>
      </c>
      <c r="H14" s="13">
        <v>1779500</v>
      </c>
      <c r="I14" s="25">
        <v>0</v>
      </c>
      <c r="J14" s="25">
        <v>0</v>
      </c>
    </row>
    <row r="15" spans="1:10" ht="38.25" x14ac:dyDescent="0.2">
      <c r="A15" s="10" t="s">
        <v>33</v>
      </c>
      <c r="B15" s="10" t="s">
        <v>34</v>
      </c>
      <c r="C15" s="10" t="s">
        <v>32</v>
      </c>
      <c r="D15" s="11" t="s">
        <v>35</v>
      </c>
      <c r="E15" s="11" t="s">
        <v>36</v>
      </c>
      <c r="F15" s="17" t="s">
        <v>86</v>
      </c>
      <c r="G15" s="12">
        <v>1254100</v>
      </c>
      <c r="H15" s="13">
        <v>1254100</v>
      </c>
      <c r="I15" s="25">
        <v>0</v>
      </c>
      <c r="J15" s="25">
        <v>0</v>
      </c>
    </row>
    <row r="16" spans="1:10" ht="38.25" x14ac:dyDescent="0.2">
      <c r="A16" s="10" t="s">
        <v>39</v>
      </c>
      <c r="B16" s="10" t="s">
        <v>40</v>
      </c>
      <c r="C16" s="10" t="s">
        <v>41</v>
      </c>
      <c r="D16" s="11" t="s">
        <v>42</v>
      </c>
      <c r="E16" s="11" t="s">
        <v>36</v>
      </c>
      <c r="F16" s="11" t="s">
        <v>38</v>
      </c>
      <c r="G16" s="12">
        <v>516200</v>
      </c>
      <c r="H16" s="13">
        <v>516200</v>
      </c>
      <c r="I16" s="25">
        <v>0</v>
      </c>
      <c r="J16" s="25">
        <v>0</v>
      </c>
    </row>
    <row r="17" spans="1:10" ht="38.25" x14ac:dyDescent="0.2">
      <c r="A17" s="10" t="s">
        <v>44</v>
      </c>
      <c r="B17" s="10" t="s">
        <v>45</v>
      </c>
      <c r="C17" s="10" t="s">
        <v>46</v>
      </c>
      <c r="D17" s="11" t="s">
        <v>47</v>
      </c>
      <c r="E17" s="11" t="s">
        <v>48</v>
      </c>
      <c r="F17" s="11" t="s">
        <v>49</v>
      </c>
      <c r="G17" s="12">
        <v>28000</v>
      </c>
      <c r="H17" s="25">
        <v>0</v>
      </c>
      <c r="I17" s="25">
        <v>28000</v>
      </c>
      <c r="J17" s="25">
        <v>0</v>
      </c>
    </row>
    <row r="18" spans="1:10" ht="25.5" x14ac:dyDescent="0.2">
      <c r="A18" s="7" t="s">
        <v>51</v>
      </c>
      <c r="B18" s="7" t="s">
        <v>16</v>
      </c>
      <c r="C18" s="7" t="s">
        <v>16</v>
      </c>
      <c r="D18" s="8" t="s">
        <v>52</v>
      </c>
      <c r="E18" s="8" t="s">
        <v>16</v>
      </c>
      <c r="F18" s="8" t="s">
        <v>16</v>
      </c>
      <c r="G18" s="9">
        <f>G19</f>
        <v>66500</v>
      </c>
      <c r="H18" s="22">
        <f>H19</f>
        <v>66500</v>
      </c>
      <c r="I18" s="26">
        <f t="shared" ref="I18:J18" si="1">I19</f>
        <v>0</v>
      </c>
      <c r="J18" s="26">
        <f t="shared" si="1"/>
        <v>0</v>
      </c>
    </row>
    <row r="19" spans="1:10" ht="25.5" x14ac:dyDescent="0.2">
      <c r="A19" s="10" t="s">
        <v>53</v>
      </c>
      <c r="B19" s="10" t="s">
        <v>54</v>
      </c>
      <c r="C19" s="10" t="s">
        <v>55</v>
      </c>
      <c r="D19" s="11" t="s">
        <v>56</v>
      </c>
      <c r="E19" s="11" t="s">
        <v>57</v>
      </c>
      <c r="F19" s="11" t="s">
        <v>58</v>
      </c>
      <c r="G19" s="12">
        <v>66500</v>
      </c>
      <c r="H19" s="13">
        <v>66500</v>
      </c>
      <c r="I19" s="25">
        <v>0</v>
      </c>
      <c r="J19" s="25">
        <v>0</v>
      </c>
    </row>
    <row r="20" spans="1:10" ht="25.5" x14ac:dyDescent="0.2">
      <c r="A20" s="7" t="s">
        <v>59</v>
      </c>
      <c r="B20" s="7" t="s">
        <v>16</v>
      </c>
      <c r="C20" s="7" t="s">
        <v>16</v>
      </c>
      <c r="D20" s="8" t="s">
        <v>60</v>
      </c>
      <c r="E20" s="8" t="s">
        <v>16</v>
      </c>
      <c r="F20" s="8" t="s">
        <v>16</v>
      </c>
      <c r="G20" s="9">
        <f>G21+G22</f>
        <v>2134350</v>
      </c>
      <c r="H20" s="22">
        <f>H21+H22</f>
        <v>2134350</v>
      </c>
      <c r="I20" s="26">
        <f t="shared" ref="I20:J20" si="2">I21+I22</f>
        <v>0</v>
      </c>
      <c r="J20" s="26">
        <f t="shared" si="2"/>
        <v>0</v>
      </c>
    </row>
    <row r="21" spans="1:10" ht="38.25" x14ac:dyDescent="0.2">
      <c r="A21" s="10" t="s">
        <v>61</v>
      </c>
      <c r="B21" s="10" t="s">
        <v>50</v>
      </c>
      <c r="C21" s="10" t="s">
        <v>62</v>
      </c>
      <c r="D21" s="11" t="s">
        <v>63</v>
      </c>
      <c r="E21" s="11" t="s">
        <v>64</v>
      </c>
      <c r="F21" s="11" t="s">
        <v>65</v>
      </c>
      <c r="G21" s="12">
        <v>460510</v>
      </c>
      <c r="H21" s="13">
        <v>460510</v>
      </c>
      <c r="I21" s="25">
        <v>0</v>
      </c>
      <c r="J21" s="25">
        <v>0</v>
      </c>
    </row>
    <row r="22" spans="1:10" ht="25.5" x14ac:dyDescent="0.2">
      <c r="A22" s="10" t="s">
        <v>66</v>
      </c>
      <c r="B22" s="10" t="s">
        <v>67</v>
      </c>
      <c r="C22" s="10" t="s">
        <v>68</v>
      </c>
      <c r="D22" s="11" t="s">
        <v>69</v>
      </c>
      <c r="E22" s="11" t="s">
        <v>70</v>
      </c>
      <c r="F22" s="11" t="s">
        <v>71</v>
      </c>
      <c r="G22" s="12">
        <v>1673840</v>
      </c>
      <c r="H22" s="13">
        <v>1673840</v>
      </c>
      <c r="I22" s="25">
        <v>0</v>
      </c>
      <c r="J22" s="25">
        <v>0</v>
      </c>
    </row>
    <row r="23" spans="1:10" ht="25.5" x14ac:dyDescent="0.2">
      <c r="A23" s="7" t="s">
        <v>72</v>
      </c>
      <c r="B23" s="7" t="s">
        <v>16</v>
      </c>
      <c r="C23" s="7" t="s">
        <v>16</v>
      </c>
      <c r="D23" s="8" t="s">
        <v>73</v>
      </c>
      <c r="E23" s="8" t="s">
        <v>16</v>
      </c>
      <c r="F23" s="8" t="s">
        <v>16</v>
      </c>
      <c r="G23" s="9">
        <f>G24+G25</f>
        <v>700500</v>
      </c>
      <c r="H23" s="22">
        <f>H24+H25</f>
        <v>700500</v>
      </c>
      <c r="I23" s="26">
        <f t="shared" ref="I23:J23" si="3">I24+I25</f>
        <v>0</v>
      </c>
      <c r="J23" s="26">
        <f t="shared" si="3"/>
        <v>0</v>
      </c>
    </row>
    <row r="24" spans="1:10" ht="25.5" x14ac:dyDescent="0.2">
      <c r="A24" s="10" t="s">
        <v>74</v>
      </c>
      <c r="B24" s="10" t="s">
        <v>54</v>
      </c>
      <c r="C24" s="10" t="s">
        <v>55</v>
      </c>
      <c r="D24" s="11" t="s">
        <v>56</v>
      </c>
      <c r="E24" s="11" t="s">
        <v>57</v>
      </c>
      <c r="F24" s="11" t="s">
        <v>75</v>
      </c>
      <c r="G24" s="12">
        <v>22500</v>
      </c>
      <c r="H24" s="23">
        <v>22500</v>
      </c>
      <c r="I24" s="25">
        <v>0</v>
      </c>
      <c r="J24" s="25">
        <v>0</v>
      </c>
    </row>
    <row r="25" spans="1:10" ht="51" x14ac:dyDescent="0.2">
      <c r="A25" s="10" t="s">
        <v>76</v>
      </c>
      <c r="B25" s="10" t="s">
        <v>77</v>
      </c>
      <c r="C25" s="10" t="s">
        <v>78</v>
      </c>
      <c r="D25" s="11" t="s">
        <v>79</v>
      </c>
      <c r="E25" s="11" t="s">
        <v>80</v>
      </c>
      <c r="F25" s="11" t="s">
        <v>81</v>
      </c>
      <c r="G25" s="12">
        <v>678000</v>
      </c>
      <c r="H25" s="23">
        <v>678000</v>
      </c>
      <c r="I25" s="25">
        <v>0</v>
      </c>
      <c r="J25" s="25">
        <v>0</v>
      </c>
    </row>
    <row r="26" spans="1:10" ht="51" x14ac:dyDescent="0.2">
      <c r="A26" s="18">
        <v>120000</v>
      </c>
      <c r="B26" s="7"/>
      <c r="C26" s="7"/>
      <c r="D26" s="27" t="s">
        <v>91</v>
      </c>
      <c r="E26" s="8"/>
      <c r="F26" s="8"/>
      <c r="G26" s="9">
        <f>G27+G28+G29</f>
        <v>11543696</v>
      </c>
      <c r="H26" s="22">
        <f>H27+H28+H29</f>
        <v>11543696</v>
      </c>
      <c r="I26" s="26">
        <f t="shared" ref="I26:J26" si="4">I27+I28+I29</f>
        <v>0</v>
      </c>
      <c r="J26" s="26">
        <f t="shared" si="4"/>
        <v>0</v>
      </c>
    </row>
    <row r="27" spans="1:10" ht="38.25" x14ac:dyDescent="0.2">
      <c r="A27" s="19">
        <v>1216030</v>
      </c>
      <c r="B27" s="19">
        <v>6030</v>
      </c>
      <c r="C27" s="20" t="s">
        <v>32</v>
      </c>
      <c r="D27" s="21" t="s">
        <v>35</v>
      </c>
      <c r="E27" s="11" t="s">
        <v>36</v>
      </c>
      <c r="F27" s="11" t="s">
        <v>38</v>
      </c>
      <c r="G27" s="12">
        <v>6816987</v>
      </c>
      <c r="H27" s="13">
        <v>6816987</v>
      </c>
      <c r="I27" s="25">
        <v>0</v>
      </c>
      <c r="J27" s="25">
        <v>0</v>
      </c>
    </row>
    <row r="28" spans="1:10" ht="89.25" x14ac:dyDescent="0.2">
      <c r="A28" s="19">
        <v>1216071</v>
      </c>
      <c r="B28" s="19">
        <v>6071</v>
      </c>
      <c r="C28" s="20" t="s">
        <v>37</v>
      </c>
      <c r="D28" s="21" t="s">
        <v>90</v>
      </c>
      <c r="E28" s="11" t="s">
        <v>36</v>
      </c>
      <c r="F28" s="11" t="s">
        <v>38</v>
      </c>
      <c r="G28" s="12">
        <v>952909</v>
      </c>
      <c r="H28" s="13">
        <v>952909</v>
      </c>
      <c r="I28" s="25">
        <v>0</v>
      </c>
      <c r="J28" s="25">
        <v>0</v>
      </c>
    </row>
    <row r="29" spans="1:10" ht="38.25" x14ac:dyDescent="0.2">
      <c r="A29" s="19">
        <v>1217461</v>
      </c>
      <c r="B29" s="19">
        <v>7461</v>
      </c>
      <c r="C29" s="20" t="s">
        <v>43</v>
      </c>
      <c r="D29" s="21" t="s">
        <v>42</v>
      </c>
      <c r="E29" s="11" t="s">
        <v>36</v>
      </c>
      <c r="F29" s="11" t="s">
        <v>38</v>
      </c>
      <c r="G29" s="12">
        <v>3773800</v>
      </c>
      <c r="H29" s="13">
        <v>3773800</v>
      </c>
      <c r="I29" s="25">
        <v>0</v>
      </c>
      <c r="J29" s="25">
        <v>0</v>
      </c>
    </row>
    <row r="30" spans="1:10" x14ac:dyDescent="0.2">
      <c r="A30" s="14" t="s">
        <v>83</v>
      </c>
      <c r="B30" s="14" t="s">
        <v>83</v>
      </c>
      <c r="C30" s="14" t="s">
        <v>83</v>
      </c>
      <c r="D30" s="15" t="s">
        <v>82</v>
      </c>
      <c r="E30" s="15" t="s">
        <v>83</v>
      </c>
      <c r="F30" s="15" t="s">
        <v>83</v>
      </c>
      <c r="G30" s="9">
        <f>G11+G18+G20+G23+G26</f>
        <v>27245261</v>
      </c>
      <c r="H30" s="9">
        <f>H11+H18+H20+H23+H26</f>
        <v>27217261</v>
      </c>
      <c r="I30" s="9">
        <f t="shared" ref="I30" si="5">I11+I18+I20+I23+I26</f>
        <v>28000</v>
      </c>
      <c r="J30" s="24">
        <v>0</v>
      </c>
    </row>
    <row r="31" spans="1:10" x14ac:dyDescent="0.2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x14ac:dyDescent="0.2">
      <c r="A32" s="29"/>
      <c r="B32" s="29"/>
      <c r="C32" s="29"/>
      <c r="D32" s="29"/>
      <c r="E32" s="29"/>
      <c r="F32" s="29"/>
      <c r="G32" s="29"/>
      <c r="H32" s="29"/>
      <c r="I32" s="29"/>
      <c r="J32" s="29"/>
    </row>
    <row r="33" spans="4:9" x14ac:dyDescent="0.2">
      <c r="D33" s="28"/>
      <c r="E33" s="28"/>
      <c r="F33" s="28"/>
      <c r="G33" s="28"/>
      <c r="H33" s="28"/>
      <c r="I33" s="28"/>
    </row>
    <row r="34" spans="4:9" x14ac:dyDescent="0.2">
      <c r="E34" s="16" t="s">
        <v>84</v>
      </c>
      <c r="F34" s="1"/>
      <c r="G34" s="16" t="s">
        <v>85</v>
      </c>
    </row>
  </sheetData>
  <mergeCells count="12">
    <mergeCell ref="D33:I33"/>
    <mergeCell ref="A32:J32"/>
    <mergeCell ref="A5:J5"/>
    <mergeCell ref="A8:A9"/>
    <mergeCell ref="B8:B9"/>
    <mergeCell ref="C8:C9"/>
    <mergeCell ref="D8:D9"/>
    <mergeCell ref="E8:E9"/>
    <mergeCell ref="F8:F9"/>
    <mergeCell ref="G8:G9"/>
    <mergeCell ref="H8:H9"/>
    <mergeCell ref="I8:J8"/>
  </mergeCells>
  <pageMargins left="0.196850393700787" right="0.196850393700787" top="0.39370078740157499" bottom="0.196850393700787" header="0" footer="0"/>
  <pageSetup paperSize="9" scale="70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2021-12-07T07:07:19Z</cp:lastPrinted>
  <dcterms:created xsi:type="dcterms:W3CDTF">2021-10-27T05:11:43Z</dcterms:created>
  <dcterms:modified xsi:type="dcterms:W3CDTF">2021-12-13T14:01:23Z</dcterms:modified>
</cp:coreProperties>
</file>