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H6" i="2" l="1"/>
  <c r="H8" i="2"/>
  <c r="H10" i="2"/>
  <c r="H14" i="2"/>
  <c r="H19" i="2"/>
  <c r="H20" i="2"/>
  <c r="H22" i="2"/>
  <c r="H23" i="2"/>
  <c r="H24" i="2"/>
  <c r="H25" i="2"/>
  <c r="H26" i="2"/>
  <c r="H27" i="2"/>
  <c r="H35" i="2"/>
  <c r="H36" i="2"/>
  <c r="H37" i="2"/>
  <c r="H41" i="2"/>
  <c r="H42" i="2"/>
  <c r="H43" i="2"/>
  <c r="H44" i="2"/>
  <c r="H45" i="2"/>
  <c r="H46" i="2"/>
  <c r="H47" i="2"/>
  <c r="H48" i="2"/>
  <c r="H50" i="2"/>
  <c r="H51" i="2"/>
  <c r="H52" i="2"/>
  <c r="H53" i="2"/>
  <c r="H54" i="2"/>
  <c r="H55" i="2"/>
  <c r="H56" i="2"/>
  <c r="H59" i="2"/>
  <c r="G6" i="2"/>
  <c r="G8" i="2"/>
  <c r="G9" i="2"/>
  <c r="G11" i="2"/>
  <c r="G12" i="2"/>
  <c r="G13" i="2"/>
  <c r="G15" i="2"/>
  <c r="G16" i="2"/>
  <c r="G17" i="2"/>
  <c r="G18" i="2"/>
  <c r="G19" i="2"/>
  <c r="G21" i="2"/>
  <c r="G22" i="2"/>
  <c r="G24" i="2"/>
  <c r="G25" i="2"/>
  <c r="G26" i="2"/>
  <c r="G27" i="2"/>
  <c r="G29" i="2"/>
  <c r="G30" i="2"/>
  <c r="G31" i="2"/>
  <c r="G32" i="2"/>
  <c r="G33" i="2"/>
  <c r="G34" i="2"/>
  <c r="G35" i="2"/>
  <c r="G37" i="2"/>
  <c r="G38" i="2"/>
  <c r="G39" i="2"/>
  <c r="G40" i="2"/>
  <c r="G41" i="2"/>
  <c r="G44" i="2"/>
  <c r="G45" i="2"/>
  <c r="G46" i="2"/>
  <c r="G48" i="2"/>
  <c r="G49" i="2"/>
  <c r="G57" i="2"/>
  <c r="G58" i="2"/>
  <c r="G59" i="2"/>
  <c r="H5" i="2"/>
  <c r="G5" i="2"/>
</calcChain>
</file>

<file path=xl/sharedStrings.xml><?xml version="1.0" encoding="utf-8"?>
<sst xmlns="http://schemas.openxmlformats.org/spreadsheetml/2006/main" count="120" uniqueCount="113">
  <si>
    <t>Код</t>
  </si>
  <si>
    <t>Показник</t>
  </si>
  <si>
    <t>01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</si>
  <si>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</si>
  <si>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</si>
  <si>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</si>
  <si>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</si>
  <si>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0112010</t>
  </si>
  <si>
    <t>Багатопрофільна стаціонарна медична допомога населенню</t>
  </si>
  <si>
    <t>0113230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</si>
  <si>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</si>
  <si>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0117130</t>
  </si>
  <si>
    <t>Здійснення заходів із землеустрою</t>
  </si>
  <si>
    <t>0117650</t>
  </si>
  <si>
    <t>Проведення експертної грошової оцінки земельної ділянки чи права на неї</t>
  </si>
  <si>
    <t>0118240</t>
  </si>
  <si>
    <t>Заходи та роботи з територіальної оборони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</si>
  <si>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</si>
  <si>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</si>
  <si>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0119820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</si>
  <si>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</t>
  </si>
  <si>
    <t>06</t>
  </si>
  <si>
    <t>Орган з итань освіти і науки</t>
  </si>
  <si>
    <t>0611010</t>
  </si>
  <si>
    <t>Надання дошкільної освіти</t>
  </si>
  <si>
    <t>0611021</t>
  </si>
  <si>
    <t>Надання загальної середньої освіти закладами загальної середньої освіти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</si>
  <si>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</si>
  <si>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</si>
  <si>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</si>
  <si>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Забезпечення діяльності інших закладів у сфері освіти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</si>
  <si>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</si>
  <si>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</si>
  <si>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0618240</t>
  </si>
  <si>
    <t>08</t>
  </si>
  <si>
    <t>Орган з питань праці та соціального захисту населення</t>
  </si>
  <si>
    <t>0810180</t>
  </si>
  <si>
    <t>Інша діяльність у сфері державного управління</t>
  </si>
  <si>
    <t>0813105</t>
  </si>
  <si>
    <t>Надання реабілітаційних послуг особам з інвалідністю та дітям з інвалідністю</t>
  </si>
  <si>
    <t>0813230</t>
  </si>
  <si>
    <t>0813241</t>
  </si>
  <si>
    <t>Забезпечення діяльності інших закладів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</si>
  <si>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</si>
  <si>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</si>
  <si>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1011080</t>
  </si>
  <si>
    <t>Надання спеціалізованої освіти мистецькими школами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</si>
  <si>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</si>
  <si>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</si>
  <si>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</si>
  <si>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</si>
  <si>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</si>
  <si>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</si>
  <si>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12</t>
  </si>
  <si>
    <t>Орган з питань житлово-комунального господарства</t>
  </si>
  <si>
    <t>1216012</t>
  </si>
  <si>
    <t>Забезпечення діяльності з виробництва, транспортування, постачання теплової енергії</t>
  </si>
  <si>
    <t>1216030</t>
  </si>
  <si>
    <t>Організація благоустрою населених пунктів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</si>
  <si>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</si>
  <si>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</si>
  <si>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1217670</t>
  </si>
  <si>
    <t>Внески до статутного капіталу суб`єктів господарювання</t>
  </si>
  <si>
    <t>1218240</t>
  </si>
  <si>
    <t>1218311</t>
  </si>
  <si>
    <t>Охорона та раціональне використання природних ресурсів</t>
  </si>
  <si>
    <t xml:space="preserve"> </t>
  </si>
  <si>
    <t xml:space="preserve">Усього </t>
  </si>
  <si>
    <t>тис.грн.</t>
  </si>
  <si>
    <t>Касові видатки за 2021 рік</t>
  </si>
  <si>
    <t>Касові видатки за 2022 рік</t>
  </si>
  <si>
    <t>Видатки спеціального фонду міського бюджету за 2022 рік.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</si>
  <si>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</si>
  <si>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</si>
  <si>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0116011</t>
  </si>
  <si>
    <t>Експлуатація та технічне обслуговування житлового фонду</t>
  </si>
  <si>
    <t>0116013</t>
  </si>
  <si>
    <t>Забезпечення діяльності водопровідно-каналізаційного господарства</t>
  </si>
  <si>
    <t>0116030</t>
  </si>
  <si>
    <t>0117350</t>
  </si>
  <si>
    <t>Розроблення схем планування та забудови територій (містобудівної документації)</t>
  </si>
  <si>
    <t>0117361</t>
  </si>
  <si>
    <t>Співфінансування інвестиційних проектів, що реалізуються за рахунок коштів державного фонду регіонального розвитку</t>
  </si>
  <si>
    <t>0117390</t>
  </si>
  <si>
    <t>Розвиток мережі центрів надання адміністративних послуг</t>
  </si>
  <si>
    <t>0117461</t>
  </si>
  <si>
    <t>0118311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</si>
  <si>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</si>
  <si>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</si>
  <si>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</si>
  <si>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</si>
  <si>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0611172</t>
  </si>
  <si>
    <t>Виконання заходів в рамках реалізації програми `Спроможна школа для кращих результатів` за рахунок субвенції з державного бюджету місцевим бюджетам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</si>
  <si>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</si>
  <si>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</si>
  <si>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</si>
  <si>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</si>
  <si>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</si>
  <si>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</si>
  <si>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0810160</t>
  </si>
  <si>
    <t>Керівництво і управління у відповідній сфері у містах (місті Києві), селищах, селах, територіальних громадах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</si>
  <si>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</si>
  <si>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</si>
  <si>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1014081</t>
  </si>
  <si>
    <t>Забезпечення діяльності інших закладів в галузі культури і мистецтва</t>
  </si>
  <si>
    <t>37</t>
  </si>
  <si>
    <t>Фінансове управління Дунаєвецької міської ради</t>
  </si>
  <si>
    <t>3719770</t>
  </si>
  <si>
    <t>Інші субвенції з місцевого бюджету</t>
  </si>
  <si>
    <t>План на 2022 рік зі змінами</t>
  </si>
  <si>
    <t>% до минулого року</t>
  </si>
  <si>
    <t>% до плану на 2022 рік зі змінами</t>
  </si>
  <si>
    <t>Додаток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</si>
</sst>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66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5" fillId="0" borderId="11" xfId="0" applyFont="1" applyBorder="1" applyAlignment="1">
      <alignment horizontal="right"/>
    </xf>
    <xf numFmtId="164" fontId="25" fillId="0" borderId="11" xfId="0" applyNumberFormat="1" applyFont="1" applyBorder="1" applyAlignment="1">
      <alignment horizontal="right"/>
    </xf>
    <xf numFmtId="0" fontId="26" fillId="0" borderId="11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165" fontId="29" fillId="0" borderId="1" xfId="1" applyNumberFormat="1" applyFont="1" applyBorder="1" applyAlignment="1">
      <alignment vertical="center"/>
    </xf>
    <xf numFmtId="0" fontId="29" fillId="0" borderId="1" xfId="1" applyFont="1" applyBorder="1" applyAlignment="1">
      <alignment horizontal="center" vertical="center"/>
    </xf>
    <xf numFmtId="0" fontId="29" fillId="0" borderId="1" xfId="1" applyFont="1" applyBorder="1" applyAlignment="1">
      <alignment vertical="center" wrapText="1"/>
    </xf>
    <xf numFmtId="0" fontId="24" fillId="0" borderId="0" xfId="0" applyFont="1" applyAlignment="1">
      <alignment horizontal="center" wrapText="1"/>
    </xf>
    <xf numFmtId="0" fontId="30" fillId="0" borderId="0" xfId="1" applyFont="1"/>
  </cellXfs>
  <cellStyles count="66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55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abSelected="1" topLeftCell="B1" workbookViewId="0">
      <selection activeCell="M15" sqref="M15"/>
    </sheetView>
  </sheetViews>
  <sheetFormatPr defaultRowHeight="12.75" x14ac:dyDescent="0.2"/>
  <cols>
    <col min="1" max="1" width="0" style="1" hidden="1" customWidth="1"/>
    <col min="2" max="2" width="11" style="6" customWidth="1"/>
    <col min="3" max="3" width="70.42578125" style="4" customWidth="1"/>
    <col min="4" max="4" width="13.5703125" style="1" customWidth="1"/>
    <col min="5" max="5" width="12.140625" style="1" customWidth="1"/>
    <col min="6" max="6" width="13.7109375" style="1" customWidth="1"/>
    <col min="7" max="7" width="10.42578125" style="1" customWidth="1"/>
    <col min="8" max="8" width="10.7109375" style="1" customWidth="1"/>
    <col min="9" max="247" width="9.140625" style="1"/>
    <col min="248" max="248" width="12.7109375" style="1" customWidth="1"/>
    <col min="249" max="249" width="50.7109375" style="1" customWidth="1"/>
    <col min="250" max="263" width="15.7109375" style="1" customWidth="1"/>
    <col min="264" max="503" width="9.140625" style="1"/>
    <col min="504" max="504" width="12.7109375" style="1" customWidth="1"/>
    <col min="505" max="505" width="50.7109375" style="1" customWidth="1"/>
    <col min="506" max="519" width="15.7109375" style="1" customWidth="1"/>
    <col min="520" max="759" width="9.140625" style="1"/>
    <col min="760" max="760" width="12.7109375" style="1" customWidth="1"/>
    <col min="761" max="761" width="50.7109375" style="1" customWidth="1"/>
    <col min="762" max="775" width="15.7109375" style="1" customWidth="1"/>
    <col min="776" max="1015" width="9.140625" style="1"/>
    <col min="1016" max="1016" width="12.7109375" style="1" customWidth="1"/>
    <col min="1017" max="1017" width="50.7109375" style="1" customWidth="1"/>
    <col min="1018" max="1031" width="15.7109375" style="1" customWidth="1"/>
    <col min="1032" max="1271" width="9.140625" style="1"/>
    <col min="1272" max="1272" width="12.7109375" style="1" customWidth="1"/>
    <col min="1273" max="1273" width="50.7109375" style="1" customWidth="1"/>
    <col min="1274" max="1287" width="15.7109375" style="1" customWidth="1"/>
    <col min="1288" max="1527" width="9.140625" style="1"/>
    <col min="1528" max="1528" width="12.7109375" style="1" customWidth="1"/>
    <col min="1529" max="1529" width="50.7109375" style="1" customWidth="1"/>
    <col min="1530" max="1543" width="15.7109375" style="1" customWidth="1"/>
    <col min="1544" max="1783" width="9.140625" style="1"/>
    <col min="1784" max="1784" width="12.7109375" style="1" customWidth="1"/>
    <col min="1785" max="1785" width="50.7109375" style="1" customWidth="1"/>
    <col min="1786" max="1799" width="15.7109375" style="1" customWidth="1"/>
    <col min="1800" max="2039" width="9.140625" style="1"/>
    <col min="2040" max="2040" width="12.7109375" style="1" customWidth="1"/>
    <col min="2041" max="2041" width="50.7109375" style="1" customWidth="1"/>
    <col min="2042" max="2055" width="15.7109375" style="1" customWidth="1"/>
    <col min="2056" max="2295" width="9.140625" style="1"/>
    <col min="2296" max="2296" width="12.7109375" style="1" customWidth="1"/>
    <col min="2297" max="2297" width="50.7109375" style="1" customWidth="1"/>
    <col min="2298" max="2311" width="15.7109375" style="1" customWidth="1"/>
    <col min="2312" max="2551" width="9.140625" style="1"/>
    <col min="2552" max="2552" width="12.7109375" style="1" customWidth="1"/>
    <col min="2553" max="2553" width="50.7109375" style="1" customWidth="1"/>
    <col min="2554" max="2567" width="15.7109375" style="1" customWidth="1"/>
    <col min="2568" max="2807" width="9.140625" style="1"/>
    <col min="2808" max="2808" width="12.7109375" style="1" customWidth="1"/>
    <col min="2809" max="2809" width="50.7109375" style="1" customWidth="1"/>
    <col min="2810" max="2823" width="15.7109375" style="1" customWidth="1"/>
    <col min="2824" max="3063" width="9.140625" style="1"/>
    <col min="3064" max="3064" width="12.7109375" style="1" customWidth="1"/>
    <col min="3065" max="3065" width="50.7109375" style="1" customWidth="1"/>
    <col min="3066" max="3079" width="15.7109375" style="1" customWidth="1"/>
    <col min="3080" max="3319" width="9.140625" style="1"/>
    <col min="3320" max="3320" width="12.7109375" style="1" customWidth="1"/>
    <col min="3321" max="3321" width="50.7109375" style="1" customWidth="1"/>
    <col min="3322" max="3335" width="15.7109375" style="1" customWidth="1"/>
    <col min="3336" max="3575" width="9.140625" style="1"/>
    <col min="3576" max="3576" width="12.7109375" style="1" customWidth="1"/>
    <col min="3577" max="3577" width="50.7109375" style="1" customWidth="1"/>
    <col min="3578" max="3591" width="15.7109375" style="1" customWidth="1"/>
    <col min="3592" max="3831" width="9.140625" style="1"/>
    <col min="3832" max="3832" width="12.7109375" style="1" customWidth="1"/>
    <col min="3833" max="3833" width="50.7109375" style="1" customWidth="1"/>
    <col min="3834" max="3847" width="15.7109375" style="1" customWidth="1"/>
    <col min="3848" max="4087" width="9.140625" style="1"/>
    <col min="4088" max="4088" width="12.7109375" style="1" customWidth="1"/>
    <col min="4089" max="4089" width="50.7109375" style="1" customWidth="1"/>
    <col min="4090" max="4103" width="15.7109375" style="1" customWidth="1"/>
    <col min="4104" max="4343" width="9.140625" style="1"/>
    <col min="4344" max="4344" width="12.7109375" style="1" customWidth="1"/>
    <col min="4345" max="4345" width="50.7109375" style="1" customWidth="1"/>
    <col min="4346" max="4359" width="15.7109375" style="1" customWidth="1"/>
    <col min="4360" max="4599" width="9.140625" style="1"/>
    <col min="4600" max="4600" width="12.7109375" style="1" customWidth="1"/>
    <col min="4601" max="4601" width="50.7109375" style="1" customWidth="1"/>
    <col min="4602" max="4615" width="15.7109375" style="1" customWidth="1"/>
    <col min="4616" max="4855" width="9.140625" style="1"/>
    <col min="4856" max="4856" width="12.7109375" style="1" customWidth="1"/>
    <col min="4857" max="4857" width="50.7109375" style="1" customWidth="1"/>
    <col min="4858" max="4871" width="15.7109375" style="1" customWidth="1"/>
    <col min="4872" max="5111" width="9.140625" style="1"/>
    <col min="5112" max="5112" width="12.7109375" style="1" customWidth="1"/>
    <col min="5113" max="5113" width="50.7109375" style="1" customWidth="1"/>
    <col min="5114" max="5127" width="15.7109375" style="1" customWidth="1"/>
    <col min="5128" max="5367" width="9.140625" style="1"/>
    <col min="5368" max="5368" width="12.7109375" style="1" customWidth="1"/>
    <col min="5369" max="5369" width="50.7109375" style="1" customWidth="1"/>
    <col min="5370" max="5383" width="15.7109375" style="1" customWidth="1"/>
    <col min="5384" max="5623" width="9.140625" style="1"/>
    <col min="5624" max="5624" width="12.7109375" style="1" customWidth="1"/>
    <col min="5625" max="5625" width="50.7109375" style="1" customWidth="1"/>
    <col min="5626" max="5639" width="15.7109375" style="1" customWidth="1"/>
    <col min="5640" max="5879" width="9.140625" style="1"/>
    <col min="5880" max="5880" width="12.7109375" style="1" customWidth="1"/>
    <col min="5881" max="5881" width="50.7109375" style="1" customWidth="1"/>
    <col min="5882" max="5895" width="15.7109375" style="1" customWidth="1"/>
    <col min="5896" max="6135" width="9.140625" style="1"/>
    <col min="6136" max="6136" width="12.7109375" style="1" customWidth="1"/>
    <col min="6137" max="6137" width="50.7109375" style="1" customWidth="1"/>
    <col min="6138" max="6151" width="15.7109375" style="1" customWidth="1"/>
    <col min="6152" max="6391" width="9.140625" style="1"/>
    <col min="6392" max="6392" width="12.7109375" style="1" customWidth="1"/>
    <col min="6393" max="6393" width="50.7109375" style="1" customWidth="1"/>
    <col min="6394" max="6407" width="15.7109375" style="1" customWidth="1"/>
    <col min="6408" max="6647" width="9.140625" style="1"/>
    <col min="6648" max="6648" width="12.7109375" style="1" customWidth="1"/>
    <col min="6649" max="6649" width="50.7109375" style="1" customWidth="1"/>
    <col min="6650" max="6663" width="15.7109375" style="1" customWidth="1"/>
    <col min="6664" max="6903" width="9.140625" style="1"/>
    <col min="6904" max="6904" width="12.7109375" style="1" customWidth="1"/>
    <col min="6905" max="6905" width="50.7109375" style="1" customWidth="1"/>
    <col min="6906" max="6919" width="15.7109375" style="1" customWidth="1"/>
    <col min="6920" max="7159" width="9.140625" style="1"/>
    <col min="7160" max="7160" width="12.7109375" style="1" customWidth="1"/>
    <col min="7161" max="7161" width="50.7109375" style="1" customWidth="1"/>
    <col min="7162" max="7175" width="15.7109375" style="1" customWidth="1"/>
    <col min="7176" max="7415" width="9.140625" style="1"/>
    <col min="7416" max="7416" width="12.7109375" style="1" customWidth="1"/>
    <col min="7417" max="7417" width="50.7109375" style="1" customWidth="1"/>
    <col min="7418" max="7431" width="15.7109375" style="1" customWidth="1"/>
    <col min="7432" max="7671" width="9.140625" style="1"/>
    <col min="7672" max="7672" width="12.7109375" style="1" customWidth="1"/>
    <col min="7673" max="7673" width="50.7109375" style="1" customWidth="1"/>
    <col min="7674" max="7687" width="15.7109375" style="1" customWidth="1"/>
    <col min="7688" max="7927" width="9.140625" style="1"/>
    <col min="7928" max="7928" width="12.7109375" style="1" customWidth="1"/>
    <col min="7929" max="7929" width="50.7109375" style="1" customWidth="1"/>
    <col min="7930" max="7943" width="15.7109375" style="1" customWidth="1"/>
    <col min="7944" max="8183" width="9.140625" style="1"/>
    <col min="8184" max="8184" width="12.7109375" style="1" customWidth="1"/>
    <col min="8185" max="8185" width="50.7109375" style="1" customWidth="1"/>
    <col min="8186" max="8199" width="15.7109375" style="1" customWidth="1"/>
    <col min="8200" max="8439" width="9.140625" style="1"/>
    <col min="8440" max="8440" width="12.7109375" style="1" customWidth="1"/>
    <col min="8441" max="8441" width="50.7109375" style="1" customWidth="1"/>
    <col min="8442" max="8455" width="15.7109375" style="1" customWidth="1"/>
    <col min="8456" max="8695" width="9.140625" style="1"/>
    <col min="8696" max="8696" width="12.7109375" style="1" customWidth="1"/>
    <col min="8697" max="8697" width="50.7109375" style="1" customWidth="1"/>
    <col min="8698" max="8711" width="15.7109375" style="1" customWidth="1"/>
    <col min="8712" max="8951" width="9.140625" style="1"/>
    <col min="8952" max="8952" width="12.7109375" style="1" customWidth="1"/>
    <col min="8953" max="8953" width="50.7109375" style="1" customWidth="1"/>
    <col min="8954" max="8967" width="15.7109375" style="1" customWidth="1"/>
    <col min="8968" max="9207" width="9.140625" style="1"/>
    <col min="9208" max="9208" width="12.7109375" style="1" customWidth="1"/>
    <col min="9209" max="9209" width="50.7109375" style="1" customWidth="1"/>
    <col min="9210" max="9223" width="15.7109375" style="1" customWidth="1"/>
    <col min="9224" max="9463" width="9.140625" style="1"/>
    <col min="9464" max="9464" width="12.7109375" style="1" customWidth="1"/>
    <col min="9465" max="9465" width="50.7109375" style="1" customWidth="1"/>
    <col min="9466" max="9479" width="15.7109375" style="1" customWidth="1"/>
    <col min="9480" max="9719" width="9.140625" style="1"/>
    <col min="9720" max="9720" width="12.7109375" style="1" customWidth="1"/>
    <col min="9721" max="9721" width="50.7109375" style="1" customWidth="1"/>
    <col min="9722" max="9735" width="15.7109375" style="1" customWidth="1"/>
    <col min="9736" max="9975" width="9.140625" style="1"/>
    <col min="9976" max="9976" width="12.7109375" style="1" customWidth="1"/>
    <col min="9977" max="9977" width="50.7109375" style="1" customWidth="1"/>
    <col min="9978" max="9991" width="15.7109375" style="1" customWidth="1"/>
    <col min="9992" max="10231" width="9.140625" style="1"/>
    <col min="10232" max="10232" width="12.7109375" style="1" customWidth="1"/>
    <col min="10233" max="10233" width="50.7109375" style="1" customWidth="1"/>
    <col min="10234" max="10247" width="15.7109375" style="1" customWidth="1"/>
    <col min="10248" max="10487" width="9.140625" style="1"/>
    <col min="10488" max="10488" width="12.7109375" style="1" customWidth="1"/>
    <col min="10489" max="10489" width="50.7109375" style="1" customWidth="1"/>
    <col min="10490" max="10503" width="15.7109375" style="1" customWidth="1"/>
    <col min="10504" max="10743" width="9.140625" style="1"/>
    <col min="10744" max="10744" width="12.7109375" style="1" customWidth="1"/>
    <col min="10745" max="10745" width="50.7109375" style="1" customWidth="1"/>
    <col min="10746" max="10759" width="15.7109375" style="1" customWidth="1"/>
    <col min="10760" max="10999" width="9.140625" style="1"/>
    <col min="11000" max="11000" width="12.7109375" style="1" customWidth="1"/>
    <col min="11001" max="11001" width="50.7109375" style="1" customWidth="1"/>
    <col min="11002" max="11015" width="15.7109375" style="1" customWidth="1"/>
    <col min="11016" max="11255" width="9.140625" style="1"/>
    <col min="11256" max="11256" width="12.7109375" style="1" customWidth="1"/>
    <col min="11257" max="11257" width="50.7109375" style="1" customWidth="1"/>
    <col min="11258" max="11271" width="15.7109375" style="1" customWidth="1"/>
    <col min="11272" max="11511" width="9.140625" style="1"/>
    <col min="11512" max="11512" width="12.7109375" style="1" customWidth="1"/>
    <col min="11513" max="11513" width="50.7109375" style="1" customWidth="1"/>
    <col min="11514" max="11527" width="15.7109375" style="1" customWidth="1"/>
    <col min="11528" max="11767" width="9.140625" style="1"/>
    <col min="11768" max="11768" width="12.7109375" style="1" customWidth="1"/>
    <col min="11769" max="11769" width="50.7109375" style="1" customWidth="1"/>
    <col min="11770" max="11783" width="15.7109375" style="1" customWidth="1"/>
    <col min="11784" max="12023" width="9.140625" style="1"/>
    <col min="12024" max="12024" width="12.7109375" style="1" customWidth="1"/>
    <col min="12025" max="12025" width="50.7109375" style="1" customWidth="1"/>
    <col min="12026" max="12039" width="15.7109375" style="1" customWidth="1"/>
    <col min="12040" max="12279" width="9.140625" style="1"/>
    <col min="12280" max="12280" width="12.7109375" style="1" customWidth="1"/>
    <col min="12281" max="12281" width="50.7109375" style="1" customWidth="1"/>
    <col min="12282" max="12295" width="15.7109375" style="1" customWidth="1"/>
    <col min="12296" max="12535" width="9.140625" style="1"/>
    <col min="12536" max="12536" width="12.7109375" style="1" customWidth="1"/>
    <col min="12537" max="12537" width="50.7109375" style="1" customWidth="1"/>
    <col min="12538" max="12551" width="15.7109375" style="1" customWidth="1"/>
    <col min="12552" max="12791" width="9.140625" style="1"/>
    <col min="12792" max="12792" width="12.7109375" style="1" customWidth="1"/>
    <col min="12793" max="12793" width="50.7109375" style="1" customWidth="1"/>
    <col min="12794" max="12807" width="15.7109375" style="1" customWidth="1"/>
    <col min="12808" max="13047" width="9.140625" style="1"/>
    <col min="13048" max="13048" width="12.7109375" style="1" customWidth="1"/>
    <col min="13049" max="13049" width="50.7109375" style="1" customWidth="1"/>
    <col min="13050" max="13063" width="15.7109375" style="1" customWidth="1"/>
    <col min="13064" max="13303" width="9.140625" style="1"/>
    <col min="13304" max="13304" width="12.7109375" style="1" customWidth="1"/>
    <col min="13305" max="13305" width="50.7109375" style="1" customWidth="1"/>
    <col min="13306" max="13319" width="15.7109375" style="1" customWidth="1"/>
    <col min="13320" max="13559" width="9.140625" style="1"/>
    <col min="13560" max="13560" width="12.7109375" style="1" customWidth="1"/>
    <col min="13561" max="13561" width="50.7109375" style="1" customWidth="1"/>
    <col min="13562" max="13575" width="15.7109375" style="1" customWidth="1"/>
    <col min="13576" max="13815" width="9.140625" style="1"/>
    <col min="13816" max="13816" width="12.7109375" style="1" customWidth="1"/>
    <col min="13817" max="13817" width="50.7109375" style="1" customWidth="1"/>
    <col min="13818" max="13831" width="15.7109375" style="1" customWidth="1"/>
    <col min="13832" max="14071" width="9.140625" style="1"/>
    <col min="14072" max="14072" width="12.7109375" style="1" customWidth="1"/>
    <col min="14073" max="14073" width="50.7109375" style="1" customWidth="1"/>
    <col min="14074" max="14087" width="15.7109375" style="1" customWidth="1"/>
    <col min="14088" max="14327" width="9.140625" style="1"/>
    <col min="14328" max="14328" width="12.7109375" style="1" customWidth="1"/>
    <col min="14329" max="14329" width="50.7109375" style="1" customWidth="1"/>
    <col min="14330" max="14343" width="15.7109375" style="1" customWidth="1"/>
    <col min="14344" max="14583" width="9.140625" style="1"/>
    <col min="14584" max="14584" width="12.7109375" style="1" customWidth="1"/>
    <col min="14585" max="14585" width="50.7109375" style="1" customWidth="1"/>
    <col min="14586" max="14599" width="15.7109375" style="1" customWidth="1"/>
    <col min="14600" max="14839" width="9.140625" style="1"/>
    <col min="14840" max="14840" width="12.7109375" style="1" customWidth="1"/>
    <col min="14841" max="14841" width="50.7109375" style="1" customWidth="1"/>
    <col min="14842" max="14855" width="15.7109375" style="1" customWidth="1"/>
    <col min="14856" max="15095" width="9.140625" style="1"/>
    <col min="15096" max="15096" width="12.7109375" style="1" customWidth="1"/>
    <col min="15097" max="15097" width="50.7109375" style="1" customWidth="1"/>
    <col min="15098" max="15111" width="15.7109375" style="1" customWidth="1"/>
    <col min="15112" max="15351" width="9.140625" style="1"/>
    <col min="15352" max="15352" width="12.7109375" style="1" customWidth="1"/>
    <col min="15353" max="15353" width="50.7109375" style="1" customWidth="1"/>
    <col min="15354" max="15367" width="15.7109375" style="1" customWidth="1"/>
    <col min="15368" max="15607" width="9.140625" style="1"/>
    <col min="15608" max="15608" width="12.7109375" style="1" customWidth="1"/>
    <col min="15609" max="15609" width="50.7109375" style="1" customWidth="1"/>
    <col min="15610" max="15623" width="15.7109375" style="1" customWidth="1"/>
    <col min="15624" max="15863" width="9.140625" style="1"/>
    <col min="15864" max="15864" width="12.7109375" style="1" customWidth="1"/>
    <col min="15865" max="15865" width="50.7109375" style="1" customWidth="1"/>
    <col min="15866" max="15879" width="15.7109375" style="1" customWidth="1"/>
    <col min="15880" max="16119" width="9.140625" style="1"/>
    <col min="16120" max="16120" width="12.7109375" style="1" customWidth="1"/>
    <col min="16121" max="16121" width="50.7109375" style="1" customWidth="1"/>
    <col min="16122" max="16135" width="15.7109375" style="1" customWidth="1"/>
    <col min="16136" max="16384" width="9.140625" style="1"/>
  </cols>
  <sheetData>
    <row r="1" spans="1:8" ht="14.25" customHeight="1" x14ac:dyDescent="0.25">
      <c r="G1" s="19" t="s">
        <v>112</v>
      </c>
    </row>
    <row r="2" spans="1:8" ht="18.75" x14ac:dyDescent="0.3">
      <c r="B2" s="18" t="s">
        <v>71</v>
      </c>
      <c r="C2" s="18"/>
      <c r="D2" s="18"/>
      <c r="E2" s="18"/>
      <c r="F2" s="18"/>
      <c r="G2" s="18"/>
      <c r="H2" s="18"/>
    </row>
    <row r="3" spans="1:8" ht="15.75" x14ac:dyDescent="0.25">
      <c r="B3" s="10"/>
      <c r="C3" s="10"/>
      <c r="D3" s="11"/>
      <c r="E3" s="10"/>
      <c r="F3" s="10"/>
      <c r="G3" s="10"/>
      <c r="H3" s="12" t="s">
        <v>68</v>
      </c>
    </row>
    <row r="4" spans="1:8" s="2" customFormat="1" ht="45.75" customHeight="1" x14ac:dyDescent="0.2">
      <c r="A4" s="8"/>
      <c r="B4" s="13" t="s">
        <v>0</v>
      </c>
      <c r="C4" s="13" t="s">
        <v>1</v>
      </c>
      <c r="D4" s="13" t="s">
        <v>69</v>
      </c>
      <c r="E4" s="13" t="s">
        <v>109</v>
      </c>
      <c r="F4" s="13" t="s">
        <v>70</v>
      </c>
      <c r="G4" s="14" t="s">
        <v>110</v>
      </c>
      <c r="H4" s="13" t="s">
        <v>111</v>
      </c>
    </row>
    <row r="5" spans="1:8" ht="51" x14ac:dyDescent="0.2">
      <c r="A5" s="9">
        <v>1</v>
      </c>
      <c r="B5" s="16" t="s">
        <v>2</v>
      </c>
      <c r="C5" s="17" t="s">
        <v>3</v>
      </c>
      <c r="D5" s="15">
        <v>11466.194150000003</v>
      </c>
      <c r="E5" s="15">
        <v>3516.8</v>
      </c>
      <c r="F5" s="15">
        <v>5085.6642099999999</v>
      </c>
      <c r="G5" s="15">
        <f>F5/D5*100</f>
        <v>44.353550476031309</v>
      </c>
      <c r="H5" s="15">
        <f>F5/E5*100</f>
        <v>144.61056102138306</v>
      </c>
    </row>
    <row r="6" spans="1:8" ht="38.25" x14ac:dyDescent="0.2">
      <c r="A6" s="9">
        <v>0</v>
      </c>
      <c r="B6" s="16" t="s">
        <v>4</v>
      </c>
      <c r="C6" s="17" t="s">
        <v>5</v>
      </c>
      <c r="D6" s="15">
        <v>762.98298</v>
      </c>
      <c r="E6" s="15">
        <v>741</v>
      </c>
      <c r="F6" s="15">
        <v>922.85320999999999</v>
      </c>
      <c r="G6" s="15">
        <f t="shared" ref="G6:G59" si="0">F6/D6*100</f>
        <v>120.95331536753284</v>
      </c>
      <c r="H6" s="15">
        <f t="shared" ref="H6:H59" si="1">F6/E6*100</f>
        <v>124.54159379217273</v>
      </c>
    </row>
    <row r="7" spans="1:8" x14ac:dyDescent="0.2">
      <c r="A7" s="9">
        <v>0</v>
      </c>
      <c r="B7" s="16" t="s">
        <v>6</v>
      </c>
      <c r="C7" s="17" t="s">
        <v>37</v>
      </c>
      <c r="D7" s="15">
        <v>0</v>
      </c>
      <c r="E7" s="15">
        <v>0</v>
      </c>
      <c r="F7" s="15">
        <v>950.64800000000002</v>
      </c>
      <c r="G7" s="15">
        <v>0</v>
      </c>
      <c r="H7" s="15">
        <v>0</v>
      </c>
    </row>
    <row r="8" spans="1:8" x14ac:dyDescent="0.2">
      <c r="A8" s="9">
        <v>0</v>
      </c>
      <c r="B8" s="16" t="s">
        <v>7</v>
      </c>
      <c r="C8" s="17" t="s">
        <v>8</v>
      </c>
      <c r="D8" s="15">
        <v>753.59640999999999</v>
      </c>
      <c r="E8" s="15">
        <v>1120</v>
      </c>
      <c r="F8" s="15">
        <v>1120</v>
      </c>
      <c r="G8" s="15">
        <f t="shared" si="0"/>
        <v>148.62066553634457</v>
      </c>
      <c r="H8" s="15">
        <f t="shared" si="1"/>
        <v>100</v>
      </c>
    </row>
    <row r="9" spans="1:8" ht="25.5" x14ac:dyDescent="0.2">
      <c r="A9" s="9"/>
      <c r="B9" s="16" t="s">
        <v>72</v>
      </c>
      <c r="C9" s="17" t="s">
        <v>73</v>
      </c>
      <c r="D9" s="15">
        <v>10</v>
      </c>
      <c r="E9" s="15">
        <v>0</v>
      </c>
      <c r="F9" s="15">
        <v>0</v>
      </c>
      <c r="G9" s="15">
        <f t="shared" si="0"/>
        <v>0</v>
      </c>
      <c r="H9" s="15">
        <v>0</v>
      </c>
    </row>
    <row r="10" spans="1:8" ht="25.5" x14ac:dyDescent="0.2">
      <c r="A10" s="9">
        <v>0</v>
      </c>
      <c r="B10" s="16" t="s">
        <v>9</v>
      </c>
      <c r="C10" s="17" t="s">
        <v>10</v>
      </c>
      <c r="D10" s="15">
        <v>0</v>
      </c>
      <c r="E10" s="15">
        <v>350</v>
      </c>
      <c r="F10" s="15">
        <v>350</v>
      </c>
      <c r="G10" s="15">
        <v>0</v>
      </c>
      <c r="H10" s="15">
        <f t="shared" si="1"/>
        <v>100</v>
      </c>
    </row>
    <row r="11" spans="1:8" x14ac:dyDescent="0.2">
      <c r="A11" s="9"/>
      <c r="B11" s="16" t="s">
        <v>74</v>
      </c>
      <c r="C11" s="17" t="s">
        <v>75</v>
      </c>
      <c r="D11" s="15">
        <v>633.37591999999995</v>
      </c>
      <c r="E11" s="15">
        <v>0</v>
      </c>
      <c r="F11" s="15">
        <v>0</v>
      </c>
      <c r="G11" s="15">
        <f t="shared" si="0"/>
        <v>0</v>
      </c>
      <c r="H11" s="15">
        <v>0</v>
      </c>
    </row>
    <row r="12" spans="1:8" x14ac:dyDescent="0.2">
      <c r="A12" s="9"/>
      <c r="B12" s="16" t="s">
        <v>76</v>
      </c>
      <c r="C12" s="17" t="s">
        <v>77</v>
      </c>
      <c r="D12" s="15">
        <v>3304.1417299999998</v>
      </c>
      <c r="E12" s="15">
        <v>0</v>
      </c>
      <c r="F12" s="15">
        <v>0</v>
      </c>
      <c r="G12" s="15">
        <f t="shared" si="0"/>
        <v>0</v>
      </c>
      <c r="H12" s="15">
        <v>0</v>
      </c>
    </row>
    <row r="13" spans="1:8" x14ac:dyDescent="0.2">
      <c r="A13" s="9"/>
      <c r="B13" s="16" t="s">
        <v>78</v>
      </c>
      <c r="C13" s="17" t="s">
        <v>58</v>
      </c>
      <c r="D13" s="15">
        <v>2261.0070200000005</v>
      </c>
      <c r="E13" s="15">
        <v>0</v>
      </c>
      <c r="F13" s="15">
        <v>0</v>
      </c>
      <c r="G13" s="15">
        <f t="shared" si="0"/>
        <v>0</v>
      </c>
      <c r="H13" s="15">
        <v>0</v>
      </c>
    </row>
    <row r="14" spans="1:8" x14ac:dyDescent="0.2">
      <c r="A14" s="9">
        <v>0</v>
      </c>
      <c r="B14" s="16" t="s">
        <v>11</v>
      </c>
      <c r="C14" s="17" t="s">
        <v>12</v>
      </c>
      <c r="D14" s="15"/>
      <c r="E14" s="15">
        <v>41.300000000000004</v>
      </c>
      <c r="F14" s="15">
        <v>0</v>
      </c>
      <c r="G14" s="15">
        <v>0</v>
      </c>
      <c r="H14" s="15">
        <f t="shared" si="1"/>
        <v>0</v>
      </c>
    </row>
    <row r="15" spans="1:8" x14ac:dyDescent="0.2">
      <c r="A15" s="9"/>
      <c r="B15" s="16" t="s">
        <v>79</v>
      </c>
      <c r="C15" s="17" t="s">
        <v>80</v>
      </c>
      <c r="D15" s="15">
        <v>44.910000000000004</v>
      </c>
      <c r="E15" s="15">
        <v>0</v>
      </c>
      <c r="F15" s="15">
        <v>0</v>
      </c>
      <c r="G15" s="15">
        <f t="shared" si="0"/>
        <v>0</v>
      </c>
      <c r="H15" s="15">
        <v>0</v>
      </c>
    </row>
    <row r="16" spans="1:8" ht="25.5" x14ac:dyDescent="0.2">
      <c r="A16" s="9"/>
      <c r="B16" s="16" t="s">
        <v>81</v>
      </c>
      <c r="C16" s="17" t="s">
        <v>82</v>
      </c>
      <c r="D16" s="15">
        <v>1213.7985600000002</v>
      </c>
      <c r="E16" s="15">
        <v>0</v>
      </c>
      <c r="F16" s="15">
        <v>0</v>
      </c>
      <c r="G16" s="15">
        <f t="shared" si="0"/>
        <v>0</v>
      </c>
      <c r="H16" s="15">
        <v>0</v>
      </c>
    </row>
    <row r="17" spans="1:8" x14ac:dyDescent="0.2">
      <c r="A17" s="9"/>
      <c r="B17" s="16" t="s">
        <v>83</v>
      </c>
      <c r="C17" s="17" t="s">
        <v>84</v>
      </c>
      <c r="D17" s="15">
        <v>572.20000000000005</v>
      </c>
      <c r="E17" s="15">
        <v>0</v>
      </c>
      <c r="F17" s="15">
        <v>0</v>
      </c>
      <c r="G17" s="15">
        <f t="shared" si="0"/>
        <v>0</v>
      </c>
      <c r="H17" s="15">
        <v>0</v>
      </c>
    </row>
    <row r="18" spans="1:8" ht="25.5" x14ac:dyDescent="0.2">
      <c r="A18" s="9"/>
      <c r="B18" s="16" t="s">
        <v>85</v>
      </c>
      <c r="C18" s="17" t="s">
        <v>60</v>
      </c>
      <c r="D18" s="15">
        <v>1574.98153</v>
      </c>
      <c r="E18" s="15">
        <v>0</v>
      </c>
      <c r="F18" s="15">
        <v>0</v>
      </c>
      <c r="G18" s="15">
        <f t="shared" si="0"/>
        <v>0</v>
      </c>
      <c r="H18" s="15">
        <v>0</v>
      </c>
    </row>
    <row r="19" spans="1:8" x14ac:dyDescent="0.2">
      <c r="A19" s="9">
        <v>0</v>
      </c>
      <c r="B19" s="16" t="s">
        <v>13</v>
      </c>
      <c r="C19" s="17" t="s">
        <v>14</v>
      </c>
      <c r="D19" s="15">
        <v>31</v>
      </c>
      <c r="E19" s="15">
        <v>50</v>
      </c>
      <c r="F19" s="15">
        <v>40</v>
      </c>
      <c r="G19" s="15">
        <f t="shared" si="0"/>
        <v>129.03225806451613</v>
      </c>
      <c r="H19" s="15">
        <f t="shared" si="1"/>
        <v>80</v>
      </c>
    </row>
    <row r="20" spans="1:8" x14ac:dyDescent="0.2">
      <c r="A20" s="9">
        <v>0</v>
      </c>
      <c r="B20" s="16" t="s">
        <v>15</v>
      </c>
      <c r="C20" s="17" t="s">
        <v>16</v>
      </c>
      <c r="D20" s="15"/>
      <c r="E20" s="15">
        <v>500</v>
      </c>
      <c r="F20" s="15">
        <v>988.20800000000008</v>
      </c>
      <c r="G20" s="15">
        <v>0</v>
      </c>
      <c r="H20" s="15">
        <f t="shared" si="1"/>
        <v>197.64160000000001</v>
      </c>
    </row>
    <row r="21" spans="1:8" x14ac:dyDescent="0.2">
      <c r="A21" s="9"/>
      <c r="B21" s="16" t="s">
        <v>86</v>
      </c>
      <c r="C21" s="17" t="s">
        <v>65</v>
      </c>
      <c r="D21" s="15">
        <v>57.2</v>
      </c>
      <c r="E21" s="15">
        <v>0</v>
      </c>
      <c r="F21" s="15">
        <v>0</v>
      </c>
      <c r="G21" s="15">
        <f t="shared" si="0"/>
        <v>0</v>
      </c>
      <c r="H21" s="15">
        <v>0</v>
      </c>
    </row>
    <row r="22" spans="1:8" ht="25.5" x14ac:dyDescent="0.2">
      <c r="A22" s="9">
        <v>0</v>
      </c>
      <c r="B22" s="16" t="s">
        <v>17</v>
      </c>
      <c r="C22" s="17" t="s">
        <v>18</v>
      </c>
      <c r="D22" s="15">
        <v>247</v>
      </c>
      <c r="E22" s="15">
        <v>214.5</v>
      </c>
      <c r="F22" s="15">
        <v>213.95500000000001</v>
      </c>
      <c r="G22" s="15">
        <f t="shared" si="0"/>
        <v>86.621457489878551</v>
      </c>
      <c r="H22" s="15">
        <f t="shared" si="1"/>
        <v>99.745920745920742</v>
      </c>
    </row>
    <row r="23" spans="1:8" ht="51" x14ac:dyDescent="0.2">
      <c r="A23" s="9">
        <v>0</v>
      </c>
      <c r="B23" s="16" t="s">
        <v>19</v>
      </c>
      <c r="C23" s="17" t="s">
        <v>20</v>
      </c>
      <c r="D23" s="15">
        <v>0</v>
      </c>
      <c r="E23" s="15">
        <v>500</v>
      </c>
      <c r="F23" s="15">
        <v>500</v>
      </c>
      <c r="G23" s="15">
        <v>0</v>
      </c>
      <c r="H23" s="15">
        <f t="shared" si="1"/>
        <v>100</v>
      </c>
    </row>
    <row r="24" spans="1:8" x14ac:dyDescent="0.2">
      <c r="A24" s="9">
        <v>1</v>
      </c>
      <c r="B24" s="16" t="s">
        <v>21</v>
      </c>
      <c r="C24" s="17" t="s">
        <v>22</v>
      </c>
      <c r="D24" s="15">
        <v>9270.0682299999989</v>
      </c>
      <c r="E24" s="15">
        <v>10161.241</v>
      </c>
      <c r="F24" s="15">
        <v>9627.824929999997</v>
      </c>
      <c r="G24" s="15">
        <f t="shared" si="0"/>
        <v>103.85926717175845</v>
      </c>
      <c r="H24" s="15">
        <f t="shared" si="1"/>
        <v>94.750483036471593</v>
      </c>
    </row>
    <row r="25" spans="1:8" x14ac:dyDescent="0.2">
      <c r="A25" s="9">
        <v>0</v>
      </c>
      <c r="B25" s="16" t="s">
        <v>23</v>
      </c>
      <c r="C25" s="17" t="s">
        <v>24</v>
      </c>
      <c r="D25" s="15">
        <v>1692.1064699999999</v>
      </c>
      <c r="E25" s="15">
        <v>3518.1490000000003</v>
      </c>
      <c r="F25" s="15">
        <v>2954.9194799999996</v>
      </c>
      <c r="G25" s="15">
        <f t="shared" si="0"/>
        <v>174.62964254252864</v>
      </c>
      <c r="H25" s="15">
        <f t="shared" si="1"/>
        <v>83.99074285938427</v>
      </c>
    </row>
    <row r="26" spans="1:8" x14ac:dyDescent="0.2">
      <c r="A26" s="9">
        <v>0</v>
      </c>
      <c r="B26" s="16" t="s">
        <v>25</v>
      </c>
      <c r="C26" s="17" t="s">
        <v>26</v>
      </c>
      <c r="D26" s="15">
        <v>4209.4932200000003</v>
      </c>
      <c r="E26" s="15">
        <v>6368.0920000000006</v>
      </c>
      <c r="F26" s="15">
        <v>5443.6291400000009</v>
      </c>
      <c r="G26" s="15">
        <f t="shared" si="0"/>
        <v>129.31792155256164</v>
      </c>
      <c r="H26" s="15">
        <f t="shared" si="1"/>
        <v>85.48289095069606</v>
      </c>
    </row>
    <row r="27" spans="1:8" ht="25.5" x14ac:dyDescent="0.2">
      <c r="A27" s="9">
        <v>0</v>
      </c>
      <c r="B27" s="16" t="s">
        <v>27</v>
      </c>
      <c r="C27" s="17" t="s">
        <v>28</v>
      </c>
      <c r="D27" s="15">
        <v>836.78899999999999</v>
      </c>
      <c r="E27" s="15">
        <v>4.9859999999999998</v>
      </c>
      <c r="F27" s="15">
        <v>958.74931000000004</v>
      </c>
      <c r="G27" s="15">
        <f t="shared" si="0"/>
        <v>114.57479842588754</v>
      </c>
      <c r="H27" s="15">
        <f t="shared" si="1"/>
        <v>19228.826915363017</v>
      </c>
    </row>
    <row r="28" spans="1:8" x14ac:dyDescent="0.2">
      <c r="A28" s="9">
        <v>0</v>
      </c>
      <c r="B28" s="16" t="s">
        <v>29</v>
      </c>
      <c r="C28" s="17" t="s">
        <v>30</v>
      </c>
      <c r="D28" s="15">
        <v>0</v>
      </c>
      <c r="E28" s="15">
        <v>0</v>
      </c>
      <c r="F28" s="15">
        <v>0.99</v>
      </c>
      <c r="G28" s="15">
        <v>0</v>
      </c>
      <c r="H28" s="15">
        <v>0</v>
      </c>
    </row>
    <row r="29" spans="1:8" ht="51" x14ac:dyDescent="0.2">
      <c r="A29" s="9"/>
      <c r="B29" s="16" t="s">
        <v>87</v>
      </c>
      <c r="C29" s="17" t="s">
        <v>88</v>
      </c>
      <c r="D29" s="15">
        <v>258.91399999999999</v>
      </c>
      <c r="E29" s="15">
        <v>0</v>
      </c>
      <c r="F29" s="15">
        <v>0</v>
      </c>
      <c r="G29" s="15">
        <f t="shared" si="0"/>
        <v>0</v>
      </c>
      <c r="H29" s="15">
        <v>0</v>
      </c>
    </row>
    <row r="30" spans="1:8" ht="38.25" x14ac:dyDescent="0.2">
      <c r="A30" s="9"/>
      <c r="B30" s="16" t="s">
        <v>89</v>
      </c>
      <c r="C30" s="17" t="s">
        <v>90</v>
      </c>
      <c r="D30" s="15">
        <v>126.5643</v>
      </c>
      <c r="E30" s="15">
        <v>0</v>
      </c>
      <c r="F30" s="15">
        <v>0</v>
      </c>
      <c r="G30" s="15">
        <f t="shared" si="0"/>
        <v>0</v>
      </c>
      <c r="H30" s="15">
        <v>0</v>
      </c>
    </row>
    <row r="31" spans="1:8" ht="25.5" x14ac:dyDescent="0.2">
      <c r="A31" s="9"/>
      <c r="B31" s="16" t="s">
        <v>91</v>
      </c>
      <c r="C31" s="17" t="s">
        <v>92</v>
      </c>
      <c r="D31" s="15">
        <v>1139.07196</v>
      </c>
      <c r="E31" s="15">
        <v>0</v>
      </c>
      <c r="F31" s="15">
        <v>0</v>
      </c>
      <c r="G31" s="15">
        <f t="shared" si="0"/>
        <v>0</v>
      </c>
      <c r="H31" s="15">
        <v>0</v>
      </c>
    </row>
    <row r="32" spans="1:8" ht="38.25" x14ac:dyDescent="0.2">
      <c r="A32" s="9"/>
      <c r="B32" s="16" t="s">
        <v>93</v>
      </c>
      <c r="C32" s="17" t="s">
        <v>94</v>
      </c>
      <c r="D32" s="15">
        <v>89.231000000000009</v>
      </c>
      <c r="E32" s="15"/>
      <c r="F32" s="15">
        <v>0</v>
      </c>
      <c r="G32" s="15">
        <f t="shared" si="0"/>
        <v>0</v>
      </c>
      <c r="H32" s="15">
        <v>0</v>
      </c>
    </row>
    <row r="33" spans="1:8" ht="38.25" x14ac:dyDescent="0.2">
      <c r="A33" s="9"/>
      <c r="B33" s="16" t="s">
        <v>95</v>
      </c>
      <c r="C33" s="17" t="s">
        <v>96</v>
      </c>
      <c r="D33" s="15">
        <v>773.12400000000002</v>
      </c>
      <c r="E33" s="15">
        <v>0</v>
      </c>
      <c r="F33" s="15">
        <v>0</v>
      </c>
      <c r="G33" s="15">
        <f t="shared" si="0"/>
        <v>0</v>
      </c>
      <c r="H33" s="15">
        <v>0</v>
      </c>
    </row>
    <row r="34" spans="1:8" ht="38.25" x14ac:dyDescent="0.2">
      <c r="A34" s="9"/>
      <c r="B34" s="16" t="s">
        <v>97</v>
      </c>
      <c r="C34" s="17" t="s">
        <v>98</v>
      </c>
      <c r="D34" s="15">
        <v>22.222999999999999</v>
      </c>
      <c r="E34" s="15">
        <v>0</v>
      </c>
      <c r="F34" s="15">
        <v>0</v>
      </c>
      <c r="G34" s="15">
        <f t="shared" si="0"/>
        <v>0</v>
      </c>
      <c r="H34" s="15">
        <v>0</v>
      </c>
    </row>
    <row r="35" spans="1:8" ht="25.5" x14ac:dyDescent="0.2">
      <c r="A35" s="9">
        <v>0</v>
      </c>
      <c r="B35" s="16" t="s">
        <v>31</v>
      </c>
      <c r="C35" s="17" t="s">
        <v>32</v>
      </c>
      <c r="D35" s="15">
        <v>122.55127999999999</v>
      </c>
      <c r="E35" s="15">
        <v>5</v>
      </c>
      <c r="F35" s="15">
        <v>4.5229999999999997</v>
      </c>
      <c r="G35" s="15">
        <f t="shared" si="0"/>
        <v>3.6906999257780093</v>
      </c>
      <c r="H35" s="15">
        <f t="shared" si="1"/>
        <v>90.46</v>
      </c>
    </row>
    <row r="36" spans="1:8" x14ac:dyDescent="0.2">
      <c r="A36" s="9">
        <v>0</v>
      </c>
      <c r="B36" s="16" t="s">
        <v>33</v>
      </c>
      <c r="C36" s="17" t="s">
        <v>16</v>
      </c>
      <c r="D36" s="15">
        <v>0</v>
      </c>
      <c r="E36" s="15">
        <v>265.01400000000001</v>
      </c>
      <c r="F36" s="15">
        <v>265.01400000000001</v>
      </c>
      <c r="G36" s="15">
        <v>0</v>
      </c>
      <c r="H36" s="15">
        <f t="shared" si="1"/>
        <v>100</v>
      </c>
    </row>
    <row r="37" spans="1:8" x14ac:dyDescent="0.2">
      <c r="A37" s="9">
        <v>1</v>
      </c>
      <c r="B37" s="16" t="s">
        <v>34</v>
      </c>
      <c r="C37" s="17" t="s">
        <v>35</v>
      </c>
      <c r="D37" s="15">
        <v>515.49606000000006</v>
      </c>
      <c r="E37" s="15">
        <v>270.10000000000002</v>
      </c>
      <c r="F37" s="15">
        <v>1950.1454600000002</v>
      </c>
      <c r="G37" s="15">
        <f t="shared" si="0"/>
        <v>378.30462952519946</v>
      </c>
      <c r="H37" s="15">
        <f t="shared" si="1"/>
        <v>722.00868567197335</v>
      </c>
    </row>
    <row r="38" spans="1:8" ht="25.5" x14ac:dyDescent="0.2">
      <c r="A38" s="9"/>
      <c r="B38" s="16" t="s">
        <v>99</v>
      </c>
      <c r="C38" s="17" t="s">
        <v>100</v>
      </c>
      <c r="D38" s="15">
        <v>5</v>
      </c>
      <c r="E38" s="15"/>
      <c r="F38" s="15"/>
      <c r="G38" s="15">
        <f t="shared" si="0"/>
        <v>0</v>
      </c>
      <c r="H38" s="15">
        <v>0</v>
      </c>
    </row>
    <row r="39" spans="1:8" x14ac:dyDescent="0.2">
      <c r="A39" s="9">
        <v>0</v>
      </c>
      <c r="B39" s="16" t="s">
        <v>36</v>
      </c>
      <c r="C39" s="17" t="s">
        <v>37</v>
      </c>
      <c r="D39" s="15">
        <v>12.96</v>
      </c>
      <c r="E39" s="15">
        <v>0</v>
      </c>
      <c r="F39" s="15">
        <v>1480.5386600000002</v>
      </c>
      <c r="G39" s="15">
        <f t="shared" si="0"/>
        <v>11423.909413580248</v>
      </c>
      <c r="H39" s="15">
        <v>0</v>
      </c>
    </row>
    <row r="40" spans="1:8" ht="25.5" x14ac:dyDescent="0.2">
      <c r="A40" s="9"/>
      <c r="B40" s="16" t="s">
        <v>101</v>
      </c>
      <c r="C40" s="17" t="s">
        <v>102</v>
      </c>
      <c r="D40" s="15">
        <v>148.39065000000002</v>
      </c>
      <c r="E40" s="15">
        <v>0</v>
      </c>
      <c r="F40" s="15">
        <v>0</v>
      </c>
      <c r="G40" s="15">
        <f t="shared" si="0"/>
        <v>0</v>
      </c>
      <c r="H40" s="15">
        <v>0</v>
      </c>
    </row>
    <row r="41" spans="1:8" x14ac:dyDescent="0.2">
      <c r="A41" s="9">
        <v>0</v>
      </c>
      <c r="B41" s="16" t="s">
        <v>38</v>
      </c>
      <c r="C41" s="17" t="s">
        <v>39</v>
      </c>
      <c r="D41" s="15">
        <v>349.14540999999997</v>
      </c>
      <c r="E41" s="15">
        <v>15</v>
      </c>
      <c r="F41" s="15">
        <v>19.03</v>
      </c>
      <c r="G41" s="15">
        <f t="shared" si="0"/>
        <v>5.4504511458420728</v>
      </c>
      <c r="H41" s="15">
        <f t="shared" si="1"/>
        <v>126.86666666666669</v>
      </c>
    </row>
    <row r="42" spans="1:8" ht="25.5" x14ac:dyDescent="0.2">
      <c r="A42" s="9">
        <v>0</v>
      </c>
      <c r="B42" s="16" t="s">
        <v>40</v>
      </c>
      <c r="C42" s="17" t="s">
        <v>10</v>
      </c>
      <c r="D42" s="15">
        <v>0</v>
      </c>
      <c r="E42" s="15">
        <v>182</v>
      </c>
      <c r="F42" s="15">
        <v>143.899</v>
      </c>
      <c r="G42" s="15">
        <v>0</v>
      </c>
      <c r="H42" s="15">
        <f t="shared" si="1"/>
        <v>79.065384615384616</v>
      </c>
    </row>
    <row r="43" spans="1:8" ht="25.5" x14ac:dyDescent="0.2">
      <c r="A43" s="9">
        <v>0</v>
      </c>
      <c r="B43" s="16" t="s">
        <v>41</v>
      </c>
      <c r="C43" s="17" t="s">
        <v>42</v>
      </c>
      <c r="D43" s="15">
        <v>0</v>
      </c>
      <c r="E43" s="15">
        <v>73.100000000000009</v>
      </c>
      <c r="F43" s="15">
        <v>306.67780000000005</v>
      </c>
      <c r="G43" s="15">
        <v>0</v>
      </c>
      <c r="H43" s="15">
        <f t="shared" si="1"/>
        <v>419.5318741450069</v>
      </c>
    </row>
    <row r="44" spans="1:8" x14ac:dyDescent="0.2">
      <c r="A44" s="9">
        <v>1</v>
      </c>
      <c r="B44" s="16" t="s">
        <v>43</v>
      </c>
      <c r="C44" s="17" t="s">
        <v>44</v>
      </c>
      <c r="D44" s="15">
        <v>1417.20946</v>
      </c>
      <c r="E44" s="15">
        <v>663.94799999999987</v>
      </c>
      <c r="F44" s="15">
        <v>424.24735999999996</v>
      </c>
      <c r="G44" s="15">
        <f t="shared" si="0"/>
        <v>29.935402773842618</v>
      </c>
      <c r="H44" s="15">
        <f t="shared" si="1"/>
        <v>63.897678733876752</v>
      </c>
    </row>
    <row r="45" spans="1:8" x14ac:dyDescent="0.2">
      <c r="A45" s="9">
        <v>0</v>
      </c>
      <c r="B45" s="16" t="s">
        <v>45</v>
      </c>
      <c r="C45" s="17" t="s">
        <v>46</v>
      </c>
      <c r="D45" s="15">
        <v>540.05820000000006</v>
      </c>
      <c r="E45" s="15">
        <v>583.29</v>
      </c>
      <c r="F45" s="15">
        <v>352.63525000000004</v>
      </c>
      <c r="G45" s="15">
        <f t="shared" si="0"/>
        <v>65.295786639291848</v>
      </c>
      <c r="H45" s="15">
        <f t="shared" si="1"/>
        <v>60.45624817843612</v>
      </c>
    </row>
    <row r="46" spans="1:8" x14ac:dyDescent="0.2">
      <c r="A46" s="9">
        <v>0</v>
      </c>
      <c r="B46" s="16" t="s">
        <v>47</v>
      </c>
      <c r="C46" s="17" t="s">
        <v>48</v>
      </c>
      <c r="D46" s="15">
        <v>142.96891000000002</v>
      </c>
      <c r="E46" s="15">
        <v>13.906000000000001</v>
      </c>
      <c r="F46" s="15">
        <v>46.104810000000001</v>
      </c>
      <c r="G46" s="15">
        <f t="shared" si="0"/>
        <v>32.248137025035717</v>
      </c>
      <c r="H46" s="15">
        <f t="shared" si="1"/>
        <v>331.54616712210554</v>
      </c>
    </row>
    <row r="47" spans="1:8" x14ac:dyDescent="0.2">
      <c r="A47" s="9">
        <v>0</v>
      </c>
      <c r="B47" s="16" t="s">
        <v>49</v>
      </c>
      <c r="C47" s="17" t="s">
        <v>50</v>
      </c>
      <c r="D47" s="15">
        <v>0</v>
      </c>
      <c r="E47" s="15">
        <v>2.1560000000000001</v>
      </c>
      <c r="F47" s="15">
        <v>0</v>
      </c>
      <c r="G47" s="15">
        <v>0</v>
      </c>
      <c r="H47" s="15">
        <f t="shared" si="1"/>
        <v>0</v>
      </c>
    </row>
    <row r="48" spans="1:8" ht="25.5" x14ac:dyDescent="0.2">
      <c r="A48" s="9">
        <v>0</v>
      </c>
      <c r="B48" s="16" t="s">
        <v>51</v>
      </c>
      <c r="C48" s="17" t="s">
        <v>52</v>
      </c>
      <c r="D48" s="15">
        <v>697.02735000000007</v>
      </c>
      <c r="E48" s="15">
        <v>64.596000000000004</v>
      </c>
      <c r="F48" s="15">
        <v>25.507300000000001</v>
      </c>
      <c r="G48" s="15">
        <f t="shared" si="0"/>
        <v>3.6594403361647139</v>
      </c>
      <c r="H48" s="15">
        <f t="shared" si="1"/>
        <v>39.487429562201996</v>
      </c>
    </row>
    <row r="49" spans="1:9" x14ac:dyDescent="0.2">
      <c r="A49" s="9"/>
      <c r="B49" s="16" t="s">
        <v>103</v>
      </c>
      <c r="C49" s="17" t="s">
        <v>104</v>
      </c>
      <c r="D49" s="15">
        <v>37.155000000000001</v>
      </c>
      <c r="E49" s="15"/>
      <c r="F49" s="15"/>
      <c r="G49" s="15">
        <f t="shared" si="0"/>
        <v>0</v>
      </c>
      <c r="H49" s="15">
        <v>0</v>
      </c>
    </row>
    <row r="50" spans="1:9" x14ac:dyDescent="0.2">
      <c r="A50" s="9">
        <v>1</v>
      </c>
      <c r="B50" s="16" t="s">
        <v>53</v>
      </c>
      <c r="C50" s="17" t="s">
        <v>54</v>
      </c>
      <c r="D50" s="15">
        <v>0</v>
      </c>
      <c r="E50" s="15">
        <v>7450.04</v>
      </c>
      <c r="F50" s="15">
        <v>6633.9552000000003</v>
      </c>
      <c r="G50" s="15">
        <v>0</v>
      </c>
      <c r="H50" s="15">
        <f t="shared" si="1"/>
        <v>89.045900424695716</v>
      </c>
    </row>
    <row r="51" spans="1:9" ht="25.5" x14ac:dyDescent="0.2">
      <c r="A51" s="9">
        <v>0</v>
      </c>
      <c r="B51" s="16" t="s">
        <v>55</v>
      </c>
      <c r="C51" s="17" t="s">
        <v>56</v>
      </c>
      <c r="D51" s="15">
        <v>0</v>
      </c>
      <c r="E51" s="15">
        <v>50</v>
      </c>
      <c r="F51" s="15">
        <v>0</v>
      </c>
      <c r="G51" s="15">
        <v>0</v>
      </c>
      <c r="H51" s="15">
        <f t="shared" si="1"/>
        <v>0</v>
      </c>
    </row>
    <row r="52" spans="1:9" x14ac:dyDescent="0.2">
      <c r="A52" s="9">
        <v>0</v>
      </c>
      <c r="B52" s="16" t="s">
        <v>57</v>
      </c>
      <c r="C52" s="17" t="s">
        <v>58</v>
      </c>
      <c r="D52" s="15">
        <v>0</v>
      </c>
      <c r="E52" s="15">
        <v>1607</v>
      </c>
      <c r="F52" s="15">
        <v>1383.4802</v>
      </c>
      <c r="G52" s="15">
        <v>0</v>
      </c>
      <c r="H52" s="15">
        <f t="shared" si="1"/>
        <v>86.090864965774742</v>
      </c>
    </row>
    <row r="53" spans="1:9" ht="25.5" x14ac:dyDescent="0.2">
      <c r="A53" s="9">
        <v>0</v>
      </c>
      <c r="B53" s="16" t="s">
        <v>59</v>
      </c>
      <c r="C53" s="17" t="s">
        <v>60</v>
      </c>
      <c r="D53" s="15">
        <v>0</v>
      </c>
      <c r="E53" s="15">
        <v>17.400000000000002</v>
      </c>
      <c r="F53" s="15">
        <v>9.8789999999999996</v>
      </c>
      <c r="G53" s="15">
        <v>0</v>
      </c>
      <c r="H53" s="15">
        <f t="shared" si="1"/>
        <v>56.775862068965509</v>
      </c>
    </row>
    <row r="54" spans="1:9" x14ac:dyDescent="0.2">
      <c r="A54" s="9">
        <v>0</v>
      </c>
      <c r="B54" s="16" t="s">
        <v>61</v>
      </c>
      <c r="C54" s="17" t="s">
        <v>62</v>
      </c>
      <c r="D54" s="15">
        <v>0</v>
      </c>
      <c r="E54" s="15">
        <v>5579.84</v>
      </c>
      <c r="F54" s="15">
        <v>5059.84</v>
      </c>
      <c r="G54" s="15">
        <v>0</v>
      </c>
      <c r="H54" s="15">
        <f t="shared" si="1"/>
        <v>90.680736365200431</v>
      </c>
    </row>
    <row r="55" spans="1:9" x14ac:dyDescent="0.2">
      <c r="A55" s="9">
        <v>0</v>
      </c>
      <c r="B55" s="16" t="s">
        <v>63</v>
      </c>
      <c r="C55" s="17" t="s">
        <v>16</v>
      </c>
      <c r="D55" s="15">
        <v>0</v>
      </c>
      <c r="E55" s="15">
        <v>167.8</v>
      </c>
      <c r="F55" s="15">
        <v>152.756</v>
      </c>
      <c r="G55" s="15">
        <v>0</v>
      </c>
      <c r="H55" s="15">
        <f t="shared" si="1"/>
        <v>91.034564958283667</v>
      </c>
    </row>
    <row r="56" spans="1:9" x14ac:dyDescent="0.2">
      <c r="A56" s="9">
        <v>0</v>
      </c>
      <c r="B56" s="16" t="s">
        <v>64</v>
      </c>
      <c r="C56" s="17" t="s">
        <v>65</v>
      </c>
      <c r="D56" s="15">
        <v>0</v>
      </c>
      <c r="E56" s="15">
        <v>28</v>
      </c>
      <c r="F56" s="15">
        <v>28</v>
      </c>
      <c r="G56" s="15">
        <v>0</v>
      </c>
      <c r="H56" s="15">
        <f t="shared" si="1"/>
        <v>100</v>
      </c>
    </row>
    <row r="57" spans="1:9" x14ac:dyDescent="0.2">
      <c r="A57" s="9">
        <v>1</v>
      </c>
      <c r="B57" s="16" t="s">
        <v>105</v>
      </c>
      <c r="C57" s="17" t="s">
        <v>106</v>
      </c>
      <c r="D57" s="15">
        <v>664.24040000000002</v>
      </c>
      <c r="E57" s="15">
        <v>0</v>
      </c>
      <c r="F57" s="15">
        <v>0</v>
      </c>
      <c r="G57" s="15">
        <f t="shared" si="0"/>
        <v>0</v>
      </c>
      <c r="H57" s="15">
        <v>0</v>
      </c>
      <c r="I57" s="3"/>
    </row>
    <row r="58" spans="1:9" x14ac:dyDescent="0.2">
      <c r="A58" s="9">
        <v>0</v>
      </c>
      <c r="B58" s="16" t="s">
        <v>107</v>
      </c>
      <c r="C58" s="17" t="s">
        <v>108</v>
      </c>
      <c r="D58" s="15">
        <v>664.24040000000002</v>
      </c>
      <c r="E58" s="15">
        <v>0</v>
      </c>
      <c r="F58" s="15">
        <v>0</v>
      </c>
      <c r="G58" s="15">
        <f t="shared" si="0"/>
        <v>0</v>
      </c>
      <c r="H58" s="15">
        <v>0</v>
      </c>
      <c r="I58" s="3"/>
    </row>
    <row r="59" spans="1:9" x14ac:dyDescent="0.2">
      <c r="A59" s="9">
        <v>1</v>
      </c>
      <c r="B59" s="16" t="s">
        <v>66</v>
      </c>
      <c r="C59" s="17" t="s">
        <v>67</v>
      </c>
      <c r="D59" s="15">
        <v>23333.208300000002</v>
      </c>
      <c r="E59" s="15">
        <v>22062.129000000001</v>
      </c>
      <c r="F59" s="15">
        <v>23721.837160000003</v>
      </c>
      <c r="G59" s="15">
        <f t="shared" si="0"/>
        <v>101.66556118217143</v>
      </c>
      <c r="H59" s="15">
        <f t="shared" si="1"/>
        <v>107.52288303635611</v>
      </c>
    </row>
    <row r="61" spans="1:9" x14ac:dyDescent="0.2">
      <c r="B61" s="7"/>
      <c r="C61" s="5"/>
      <c r="D61" s="3"/>
      <c r="E61" s="3"/>
      <c r="F61" s="3"/>
      <c r="G61" s="3"/>
      <c r="H61" s="3"/>
    </row>
    <row r="69" hidden="1" x14ac:dyDescent="0.2"/>
  </sheetData>
  <mergeCells count="1">
    <mergeCell ref="B2:H2"/>
  </mergeCells>
  <conditionalFormatting sqref="B5:B8 B10 B14 B19:B20 B22:B28 B35:B37 B42:B48 B50:B56 B59">
    <cfRule type="expression" dxfId="54" priority="67" stopIfTrue="1">
      <formula>A5=1</formula>
    </cfRule>
  </conditionalFormatting>
  <conditionalFormatting sqref="C5:C6 C10 C14 C19:C20 C22:C28 C35:C37 C42:C48 C50:C56 C59 C8">
    <cfRule type="expression" dxfId="53" priority="68" stopIfTrue="1">
      <formula>A5=1</formula>
    </cfRule>
  </conditionalFormatting>
  <conditionalFormatting sqref="D7 D10 D14 D20 D23 D28 D36 D42:D43 D50:D56">
    <cfRule type="expression" dxfId="52" priority="69" stopIfTrue="1">
      <formula>A7=1</formula>
    </cfRule>
  </conditionalFormatting>
  <conditionalFormatting sqref="E5:E56 E59">
    <cfRule type="expression" dxfId="51" priority="70" stopIfTrue="1">
      <formula>A5=1</formula>
    </cfRule>
  </conditionalFormatting>
  <conditionalFormatting sqref="F5:F56 F59">
    <cfRule type="expression" dxfId="50" priority="74" stopIfTrue="1">
      <formula>A5=1</formula>
    </cfRule>
  </conditionalFormatting>
  <conditionalFormatting sqref="B61:B70">
    <cfRule type="expression" dxfId="49" priority="51" stopIfTrue="1">
      <formula>A61=1</formula>
    </cfRule>
  </conditionalFormatting>
  <conditionalFormatting sqref="C61:C70">
    <cfRule type="expression" dxfId="48" priority="52" stopIfTrue="1">
      <formula>A61=1</formula>
    </cfRule>
  </conditionalFormatting>
  <conditionalFormatting sqref="D61:D70">
    <cfRule type="expression" dxfId="47" priority="53" stopIfTrue="1">
      <formula>A61=1</formula>
    </cfRule>
  </conditionalFormatting>
  <conditionalFormatting sqref="E61:E70">
    <cfRule type="expression" dxfId="46" priority="54" stopIfTrue="1">
      <formula>A61=1</formula>
    </cfRule>
  </conditionalFormatting>
  <conditionalFormatting sqref="F61:F70">
    <cfRule type="expression" dxfId="45" priority="58" stopIfTrue="1">
      <formula>A61=1</formula>
    </cfRule>
  </conditionalFormatting>
  <conditionalFormatting sqref="G61:G70">
    <cfRule type="expression" dxfId="44" priority="59" stopIfTrue="1">
      <formula>A61=1</formula>
    </cfRule>
  </conditionalFormatting>
  <conditionalFormatting sqref="H61:H70">
    <cfRule type="expression" dxfId="43" priority="60" stopIfTrue="1">
      <formula>A61=1</formula>
    </cfRule>
  </conditionalFormatting>
  <conditionalFormatting sqref="G5:G59">
    <cfRule type="expression" dxfId="42" priority="50" stopIfTrue="1">
      <formula>A5=1</formula>
    </cfRule>
  </conditionalFormatting>
  <conditionalFormatting sqref="H5:H59">
    <cfRule type="expression" dxfId="41" priority="49" stopIfTrue="1">
      <formula>A5=1</formula>
    </cfRule>
  </conditionalFormatting>
  <conditionalFormatting sqref="D5:D6">
    <cfRule type="expression" dxfId="40" priority="47" stopIfTrue="1">
      <formula>A5=1</formula>
    </cfRule>
  </conditionalFormatting>
  <conditionalFormatting sqref="B9">
    <cfRule type="expression" dxfId="39" priority="44" stopIfTrue="1">
      <formula>A9=1</formula>
    </cfRule>
  </conditionalFormatting>
  <conditionalFormatting sqref="C9">
    <cfRule type="expression" dxfId="38" priority="45" stopIfTrue="1">
      <formula>A9=1</formula>
    </cfRule>
  </conditionalFormatting>
  <conditionalFormatting sqref="D9">
    <cfRule type="expression" dxfId="37" priority="46" stopIfTrue="1">
      <formula>A9=1</formula>
    </cfRule>
  </conditionalFormatting>
  <conditionalFormatting sqref="D8">
    <cfRule type="expression" dxfId="36" priority="43" stopIfTrue="1">
      <formula>A8=1</formula>
    </cfRule>
  </conditionalFormatting>
  <conditionalFormatting sqref="B11:B13">
    <cfRule type="expression" dxfId="35" priority="40" stopIfTrue="1">
      <formula>A11=1</formula>
    </cfRule>
  </conditionalFormatting>
  <conditionalFormatting sqref="C11:C13">
    <cfRule type="expression" dxfId="34" priority="41" stopIfTrue="1">
      <formula>A11=1</formula>
    </cfRule>
  </conditionalFormatting>
  <conditionalFormatting sqref="D11:D13">
    <cfRule type="expression" dxfId="33" priority="42" stopIfTrue="1">
      <formula>A11=1</formula>
    </cfRule>
  </conditionalFormatting>
  <conditionalFormatting sqref="B15:B18">
    <cfRule type="expression" dxfId="32" priority="37" stopIfTrue="1">
      <formula>A15=1</formula>
    </cfRule>
  </conditionalFormatting>
  <conditionalFormatting sqref="C15:C18">
    <cfRule type="expression" dxfId="31" priority="38" stopIfTrue="1">
      <formula>A15=1</formula>
    </cfRule>
  </conditionalFormatting>
  <conditionalFormatting sqref="D15:D18">
    <cfRule type="expression" dxfId="30" priority="39" stopIfTrue="1">
      <formula>A15=1</formula>
    </cfRule>
  </conditionalFormatting>
  <conditionalFormatting sqref="D19">
    <cfRule type="expression" dxfId="29" priority="36" stopIfTrue="1">
      <formula>A19=1</formula>
    </cfRule>
  </conditionalFormatting>
  <conditionalFormatting sqref="B21">
    <cfRule type="expression" dxfId="28" priority="33" stopIfTrue="1">
      <formula>A21=1</formula>
    </cfRule>
  </conditionalFormatting>
  <conditionalFormatting sqref="C21">
    <cfRule type="expression" dxfId="27" priority="34" stopIfTrue="1">
      <formula>A21=1</formula>
    </cfRule>
  </conditionalFormatting>
  <conditionalFormatting sqref="D21">
    <cfRule type="expression" dxfId="26" priority="35" stopIfTrue="1">
      <formula>A21=1</formula>
    </cfRule>
  </conditionalFormatting>
  <conditionalFormatting sqref="D22">
    <cfRule type="expression" dxfId="25" priority="32" stopIfTrue="1">
      <formula>A22=1</formula>
    </cfRule>
  </conditionalFormatting>
  <conditionalFormatting sqref="D24:D27">
    <cfRule type="expression" dxfId="24" priority="31" stopIfTrue="1">
      <formula>A24=1</formula>
    </cfRule>
  </conditionalFormatting>
  <conditionalFormatting sqref="B29:B34">
    <cfRule type="expression" dxfId="23" priority="28" stopIfTrue="1">
      <formula>A29=1</formula>
    </cfRule>
  </conditionalFormatting>
  <conditionalFormatting sqref="C29:C34">
    <cfRule type="expression" dxfId="22" priority="29" stopIfTrue="1">
      <formula>A29=1</formula>
    </cfRule>
  </conditionalFormatting>
  <conditionalFormatting sqref="D29:D34">
    <cfRule type="expression" dxfId="21" priority="30" stopIfTrue="1">
      <formula>A29=1</formula>
    </cfRule>
  </conditionalFormatting>
  <conditionalFormatting sqref="D35">
    <cfRule type="expression" dxfId="20" priority="27" stopIfTrue="1">
      <formula>A35=1</formula>
    </cfRule>
  </conditionalFormatting>
  <conditionalFormatting sqref="B38">
    <cfRule type="expression" dxfId="19" priority="24" stopIfTrue="1">
      <formula>A38=1</formula>
    </cfRule>
  </conditionalFormatting>
  <conditionalFormatting sqref="C38">
    <cfRule type="expression" dxfId="18" priority="25" stopIfTrue="1">
      <formula>A38=1</formula>
    </cfRule>
  </conditionalFormatting>
  <conditionalFormatting sqref="D38">
    <cfRule type="expression" dxfId="17" priority="26" stopIfTrue="1">
      <formula>A38=1</formula>
    </cfRule>
  </conditionalFormatting>
  <conditionalFormatting sqref="B39:B41">
    <cfRule type="expression" dxfId="16" priority="21" stopIfTrue="1">
      <formula>A39=1</formula>
    </cfRule>
  </conditionalFormatting>
  <conditionalFormatting sqref="C39:C41">
    <cfRule type="expression" dxfId="15" priority="22" stopIfTrue="1">
      <formula>A39=1</formula>
    </cfRule>
  </conditionalFormatting>
  <conditionalFormatting sqref="D39:D41">
    <cfRule type="expression" dxfId="14" priority="23" stopIfTrue="1">
      <formula>A39=1</formula>
    </cfRule>
  </conditionalFormatting>
  <conditionalFormatting sqref="D37">
    <cfRule type="expression" dxfId="13" priority="20" stopIfTrue="1">
      <formula>A37=1</formula>
    </cfRule>
  </conditionalFormatting>
  <conditionalFormatting sqref="D44:D49">
    <cfRule type="expression" dxfId="12" priority="19" stopIfTrue="1">
      <formula>A44=1</formula>
    </cfRule>
  </conditionalFormatting>
  <conditionalFormatting sqref="B49">
    <cfRule type="expression" dxfId="11" priority="17" stopIfTrue="1">
      <formula>A49=1</formula>
    </cfRule>
  </conditionalFormatting>
  <conditionalFormatting sqref="C49">
    <cfRule type="expression" dxfId="10" priority="18" stopIfTrue="1">
      <formula>A49=1</formula>
    </cfRule>
  </conditionalFormatting>
  <conditionalFormatting sqref="B57">
    <cfRule type="expression" dxfId="9" priority="13" stopIfTrue="1">
      <formula>A57=1</formula>
    </cfRule>
  </conditionalFormatting>
  <conditionalFormatting sqref="C57">
    <cfRule type="expression" dxfId="8" priority="14" stopIfTrue="1">
      <formula>A57=1</formula>
    </cfRule>
  </conditionalFormatting>
  <conditionalFormatting sqref="E57">
    <cfRule type="expression" dxfId="7" priority="15" stopIfTrue="1">
      <formula>A57=1</formula>
    </cfRule>
  </conditionalFormatting>
  <conditionalFormatting sqref="F57">
    <cfRule type="expression" dxfId="6" priority="16" stopIfTrue="1">
      <formula>A57=1</formula>
    </cfRule>
  </conditionalFormatting>
  <conditionalFormatting sqref="B58">
    <cfRule type="expression" dxfId="5" priority="6" stopIfTrue="1">
      <formula>A58=1</formula>
    </cfRule>
  </conditionalFormatting>
  <conditionalFormatting sqref="C58">
    <cfRule type="expression" dxfId="4" priority="7" stopIfTrue="1">
      <formula>A58=1</formula>
    </cfRule>
  </conditionalFormatting>
  <conditionalFormatting sqref="E58">
    <cfRule type="expression" dxfId="3" priority="8" stopIfTrue="1">
      <formula>A58=1</formula>
    </cfRule>
  </conditionalFormatting>
  <conditionalFormatting sqref="F58">
    <cfRule type="expression" dxfId="2" priority="9" stopIfTrue="1">
      <formula>A58=1</formula>
    </cfRule>
  </conditionalFormatting>
  <conditionalFormatting sqref="D57:D59">
    <cfRule type="expression" dxfId="1" priority="2" stopIfTrue="1">
      <formula>A57=1</formula>
    </cfRule>
  </conditionalFormatting>
  <conditionalFormatting sqref="C7">
    <cfRule type="expression" dxfId="0" priority="1" stopIfTrue="1">
      <formula>A7=1</formula>
    </cfRule>
  </conditionalFormatting>
  <pageMargins left="0.31496062992125984" right="0" top="0.39370078740157483" bottom="0.39370078740157483" header="0" footer="0"/>
  <pageSetup paperSize="9" scale="75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2023-01-27T12:32:22Z</cp:lastPrinted>
  <dcterms:created xsi:type="dcterms:W3CDTF">2023-01-12T12:21:21Z</dcterms:created>
  <dcterms:modified xsi:type="dcterms:W3CDTF">2023-02-02T06:24:01Z</dcterms:modified>
</cp:coreProperties>
</file>