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9375"/>
  </bookViews>
  <sheets>
    <sheet name="Лист1" sheetId="1" r:id="rId1"/>
  </sheets>
  <definedNames>
    <definedName name="_xlnm.Print_Titles" localSheetId="0">Лист1!$4:$4</definedName>
  </definedNames>
  <calcPr calcId="145621"/>
</workbook>
</file>

<file path=xl/calcChain.xml><?xml version="1.0" encoding="utf-8"?>
<calcChain xmlns="http://schemas.openxmlformats.org/spreadsheetml/2006/main">
  <c r="H6" i="1" l="1"/>
  <c r="H7" i="1"/>
  <c r="H8" i="1"/>
  <c r="H9" i="1"/>
  <c r="H10" i="1"/>
  <c r="H11" i="1"/>
  <c r="H16" i="1"/>
  <c r="H17" i="1"/>
  <c r="H18" i="1"/>
  <c r="H19" i="1"/>
  <c r="H20" i="1"/>
  <c r="H21" i="1"/>
  <c r="H24" i="1"/>
  <c r="H25" i="1"/>
  <c r="H26" i="1"/>
  <c r="H27" i="1"/>
  <c r="H28" i="1"/>
  <c r="H29" i="1"/>
  <c r="H30" i="1"/>
  <c r="H38" i="1"/>
  <c r="H39" i="1"/>
  <c r="H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1" i="1"/>
  <c r="G32" i="1"/>
  <c r="G33" i="1"/>
  <c r="G35" i="1"/>
  <c r="G36" i="1"/>
  <c r="G37" i="1"/>
  <c r="G38" i="1"/>
  <c r="G39" i="1"/>
  <c r="G5" i="1"/>
</calcChain>
</file>

<file path=xl/sharedStrings.xml><?xml version="1.0" encoding="utf-8"?>
<sst xmlns="http://schemas.openxmlformats.org/spreadsheetml/2006/main" count="80" uniqueCount="79">
  <si>
    <t>ККД</t>
  </si>
  <si>
    <t>Доходи</t>
  </si>
  <si>
    <t>10000000</t>
  </si>
  <si>
    <t>Податкові надходження  </t>
  </si>
  <si>
    <t>19000000</t>
  </si>
  <si>
    <t>Інші податки та збори </t>
  </si>
  <si>
    <t>19010000</t>
  </si>
  <si>
    <t>Екологічний податок </t>
  </si>
  <si>
    <t>19010100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</si>
  <si>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</si>
  <si>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19010200</t>
  </si>
  <si>
    <t>Надходження від скидів забруднюючих речовин безпосередньо у водні об`єкти </t>
  </si>
  <si>
    <t>19010300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</si>
  <si>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</si>
  <si>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20000000</t>
  </si>
  <si>
    <t>Неподаткові надходження  </t>
  </si>
  <si>
    <t>24000000</t>
  </si>
  <si>
    <t>Інші неподаткові надходження  </t>
  </si>
  <si>
    <t>24060000</t>
  </si>
  <si>
    <t>Інші надходження  </t>
  </si>
  <si>
    <t>24062100</t>
  </si>
  <si>
    <t>Грошові стягнення за шкоду, заподіяну порушенням законодавства про охорону навколишнього природного середовища внаслідок господарської та іншої діяльності </t>
  </si>
  <si>
    <t>24170000</t>
  </si>
  <si>
    <t>Надходження коштів пайової участі у розвитку інфраструктури населеного пункту</t>
  </si>
  <si>
    <t>25000000</t>
  </si>
  <si>
    <t>Власні надходження бюджетних установ  </t>
  </si>
  <si>
    <t>25010000</t>
  </si>
  <si>
    <t>Надходження від плати за послуги, що надаються бюджетними установами згідно із законодавством </t>
  </si>
  <si>
    <t>25010100</t>
  </si>
  <si>
    <t>Плата за послуги, що надаються бюджетними установами згідно з їх основною діяльністю </t>
  </si>
  <si>
    <t>25010200</t>
  </si>
  <si>
    <t>Надходження бюджетних установ від додаткової (господарської) діяльності </t>
  </si>
  <si>
    <t>25010300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</si>
  <si>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</si>
  <si>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25010400</t>
  </si>
  <si>
    <t>Надходження бюджетних установ від реалізації в установленому порядку майна (крім нерухомого майна) </t>
  </si>
  <si>
    <t>25020000</t>
  </si>
  <si>
    <t>Інші джерела власних надходжень бюджетних установ  </t>
  </si>
  <si>
    <t>25020100</t>
  </si>
  <si>
    <t>Благодійні внески, гранти та дарунки </t>
  </si>
  <si>
    <t>30000000</t>
  </si>
  <si>
    <t>Доходи від операцій з капіталом  </t>
  </si>
  <si>
    <t>31000000</t>
  </si>
  <si>
    <t>Надходження від продажу основного капіталу  </t>
  </si>
  <si>
    <t>31030000</t>
  </si>
  <si>
    <t>Кошти від відчуження майна, що належить Автономній Республіці Крим та майна, що перебуває в комунальній власності  </t>
  </si>
  <si>
    <t>33000000</t>
  </si>
  <si>
    <t>Кошти від продажу землі і нематеріальних активів </t>
  </si>
  <si>
    <t>33010000</t>
  </si>
  <si>
    <t>Кошти від продажу землі  </t>
  </si>
  <si>
    <t>33010100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</si>
  <si>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</si>
  <si>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33010500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</si>
  <si>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`Перехідні положення` Земельного кодексу України</t>
  </si>
  <si>
    <t>40000000</t>
  </si>
  <si>
    <t>Офіційні трансферти  </t>
  </si>
  <si>
    <t>41000000</t>
  </si>
  <si>
    <t>Від органів державного управління  </t>
  </si>
  <si>
    <t>41050000</t>
  </si>
  <si>
    <t>Субвенції з місцевих бюджетів іншим місцевим бюджетам</t>
  </si>
  <si>
    <t>41051100</t>
  </si>
  <si>
    <t>Субвенція з місцевого бюджету за рахунок залишку коштів освітньої субвенції, що утворився на початок бюджетного періоду</t>
  </si>
  <si>
    <t>41053900</t>
  </si>
  <si>
    <t>Інші субвенції з місцевого бюджету</t>
  </si>
  <si>
    <t>50000000</t>
  </si>
  <si>
    <t>Цільові фонди  </t>
  </si>
  <si>
    <t>50110000</t>
  </si>
  <si>
    <t>Цільові фонди, утворені Верховною Радою Автономної Республіки Крим, органами місцевого самоврядування та місцевими органами виконавчої влади  </t>
  </si>
  <si>
    <t xml:space="preserve"> </t>
  </si>
  <si>
    <t xml:space="preserve">Усього ( без урахування трансфертів) </t>
  </si>
  <si>
    <t xml:space="preserve">Усього </t>
  </si>
  <si>
    <t xml:space="preserve">Доходи спеціального фонду міського бюджету за 2022 рік    
</t>
  </si>
  <si>
    <t>Фактичні надходження за 2021 рік</t>
  </si>
  <si>
    <t>Фактичні надходження за 2022 рік</t>
  </si>
  <si>
    <t>% до фактичних надходжень за 2021 рік</t>
  </si>
  <si>
    <t>тис.грн.</t>
  </si>
  <si>
    <t>План на рік зі змінами</t>
  </si>
  <si>
    <t>% до плану на рік зі змінами</t>
  </si>
  <si>
    <t>Додаток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</si>
</sst>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6" x14ac:knownFonts="1"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wrapText="1"/>
    </xf>
    <xf numFmtId="164" fontId="5" fillId="0" borderId="0" xfId="0" applyNumberFormat="1" applyFont="1"/>
    <xf numFmtId="0" fontId="5" fillId="0" borderId="1" xfId="0" applyFont="1" applyBorder="1"/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165" fontId="5" fillId="0" borderId="1" xfId="0" applyNumberFormat="1" applyFont="1" applyBorder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/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5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B1" workbookViewId="0">
      <pane xSplit="2" ySplit="4" topLeftCell="D5" activePane="bottomRight" state="frozen"/>
      <selection activeCell="B1" sqref="B1"/>
      <selection pane="topRight" activeCell="D1" sqref="D1"/>
      <selection pane="bottomLeft" activeCell="B4" sqref="B4"/>
      <selection pane="bottomRight" activeCell="M4" sqref="M4"/>
    </sheetView>
  </sheetViews>
  <sheetFormatPr defaultColWidth="8.75" defaultRowHeight="15.75" x14ac:dyDescent="0.25"/>
  <cols>
    <col min="1" max="1" width="0" style="5" hidden="1" customWidth="1"/>
    <col min="2" max="2" width="9.875" style="6" customWidth="1"/>
    <col min="3" max="3" width="56.375" style="7" customWidth="1"/>
    <col min="4" max="4" width="13.25" style="8" customWidth="1"/>
    <col min="5" max="5" width="10" style="8" customWidth="1"/>
    <col min="6" max="6" width="12.5" style="8" customWidth="1"/>
    <col min="7" max="7" width="11.875" style="8" customWidth="1"/>
    <col min="8" max="8" width="10.125" style="5" customWidth="1"/>
    <col min="9" max="16384" width="8.75" style="5"/>
  </cols>
  <sheetData>
    <row r="1" spans="1:9" x14ac:dyDescent="0.25">
      <c r="G1" s="8" t="s">
        <v>78</v>
      </c>
    </row>
    <row r="2" spans="1:9" ht="18.75" x14ac:dyDescent="0.3">
      <c r="B2" s="17" t="s">
        <v>71</v>
      </c>
      <c r="C2" s="18"/>
      <c r="D2" s="18"/>
      <c r="E2" s="18"/>
      <c r="F2" s="18"/>
      <c r="G2" s="18"/>
      <c r="H2" s="18"/>
      <c r="I2" s="18"/>
    </row>
    <row r="3" spans="1:9" x14ac:dyDescent="0.25">
      <c r="H3" s="16" t="s">
        <v>75</v>
      </c>
    </row>
    <row r="4" spans="1:9" ht="57" x14ac:dyDescent="0.25">
      <c r="A4" s="9"/>
      <c r="B4" s="1" t="s">
        <v>0</v>
      </c>
      <c r="C4" s="2" t="s">
        <v>1</v>
      </c>
      <c r="D4" s="3" t="s">
        <v>72</v>
      </c>
      <c r="E4" s="3" t="s">
        <v>76</v>
      </c>
      <c r="F4" s="3" t="s">
        <v>73</v>
      </c>
      <c r="G4" s="4" t="s">
        <v>74</v>
      </c>
      <c r="H4" s="3" t="s">
        <v>77</v>
      </c>
    </row>
    <row r="5" spans="1:9" x14ac:dyDescent="0.25">
      <c r="A5" s="10">
        <v>1</v>
      </c>
      <c r="B5" s="11" t="s">
        <v>2</v>
      </c>
      <c r="C5" s="12" t="s">
        <v>3</v>
      </c>
      <c r="D5" s="13">
        <v>26.2</v>
      </c>
      <c r="E5" s="13">
        <v>28</v>
      </c>
      <c r="F5" s="13">
        <v>41.2</v>
      </c>
      <c r="G5" s="14">
        <f t="shared" ref="G5:G29" si="0">F5/D5*100</f>
        <v>157.25190839694659</v>
      </c>
      <c r="H5" s="15">
        <f>F5/E5*100</f>
        <v>147.14285714285717</v>
      </c>
    </row>
    <row r="6" spans="1:9" x14ac:dyDescent="0.25">
      <c r="A6" s="10">
        <v>1</v>
      </c>
      <c r="B6" s="11" t="s">
        <v>4</v>
      </c>
      <c r="C6" s="12" t="s">
        <v>5</v>
      </c>
      <c r="D6" s="13">
        <v>26.2</v>
      </c>
      <c r="E6" s="13">
        <v>28</v>
      </c>
      <c r="F6" s="13">
        <v>41.2</v>
      </c>
      <c r="G6" s="14">
        <f t="shared" si="0"/>
        <v>157.25190839694659</v>
      </c>
      <c r="H6" s="15">
        <f t="shared" ref="H6:H39" si="1">F6/E6*100</f>
        <v>147.14285714285717</v>
      </c>
    </row>
    <row r="7" spans="1:9" x14ac:dyDescent="0.25">
      <c r="A7" s="10">
        <v>1</v>
      </c>
      <c r="B7" s="11" t="s">
        <v>6</v>
      </c>
      <c r="C7" s="12" t="s">
        <v>7</v>
      </c>
      <c r="D7" s="13">
        <v>26.2</v>
      </c>
      <c r="E7" s="13">
        <v>28</v>
      </c>
      <c r="F7" s="13">
        <v>41.2</v>
      </c>
      <c r="G7" s="14">
        <f t="shared" si="0"/>
        <v>157.25190839694659</v>
      </c>
      <c r="H7" s="15">
        <f t="shared" si="1"/>
        <v>147.14285714285717</v>
      </c>
    </row>
    <row r="8" spans="1:9" ht="63" x14ac:dyDescent="0.25">
      <c r="A8" s="10">
        <v>0</v>
      </c>
      <c r="B8" s="11" t="s">
        <v>8</v>
      </c>
      <c r="C8" s="12" t="s">
        <v>9</v>
      </c>
      <c r="D8" s="13">
        <v>19.5</v>
      </c>
      <c r="E8" s="13">
        <v>21.2</v>
      </c>
      <c r="F8" s="13">
        <v>21.8</v>
      </c>
      <c r="G8" s="14">
        <f t="shared" si="0"/>
        <v>111.7948717948718</v>
      </c>
      <c r="H8" s="15">
        <f t="shared" si="1"/>
        <v>102.8301886792453</v>
      </c>
    </row>
    <row r="9" spans="1:9" ht="31.5" x14ac:dyDescent="0.25">
      <c r="A9" s="10">
        <v>0</v>
      </c>
      <c r="B9" s="11" t="s">
        <v>10</v>
      </c>
      <c r="C9" s="12" t="s">
        <v>11</v>
      </c>
      <c r="D9" s="13">
        <v>3.9</v>
      </c>
      <c r="E9" s="13">
        <v>3.9</v>
      </c>
      <c r="F9" s="13">
        <v>7.3</v>
      </c>
      <c r="G9" s="14">
        <f t="shared" si="0"/>
        <v>187.17948717948718</v>
      </c>
      <c r="H9" s="15">
        <f t="shared" si="1"/>
        <v>187.17948717948718</v>
      </c>
    </row>
    <row r="10" spans="1:9" ht="47.25" x14ac:dyDescent="0.25">
      <c r="A10" s="10">
        <v>0</v>
      </c>
      <c r="B10" s="11" t="s">
        <v>12</v>
      </c>
      <c r="C10" s="12" t="s">
        <v>13</v>
      </c>
      <c r="D10" s="13">
        <v>2.9</v>
      </c>
      <c r="E10" s="13">
        <v>2.9</v>
      </c>
      <c r="F10" s="13">
        <v>12</v>
      </c>
      <c r="G10" s="14">
        <f t="shared" si="0"/>
        <v>413.79310344827587</v>
      </c>
      <c r="H10" s="15">
        <f t="shared" si="1"/>
        <v>413.79310344827587</v>
      </c>
    </row>
    <row r="11" spans="1:9" x14ac:dyDescent="0.25">
      <c r="A11" s="10">
        <v>1</v>
      </c>
      <c r="B11" s="11" t="s">
        <v>14</v>
      </c>
      <c r="C11" s="12" t="s">
        <v>15</v>
      </c>
      <c r="D11" s="13">
        <v>6193.6</v>
      </c>
      <c r="E11" s="13">
        <v>5348.2749999999996</v>
      </c>
      <c r="F11" s="13">
        <v>9410.5</v>
      </c>
      <c r="G11" s="14">
        <f t="shared" si="0"/>
        <v>151.93909842417978</v>
      </c>
      <c r="H11" s="15">
        <f t="shared" si="1"/>
        <v>175.9539290705882</v>
      </c>
    </row>
    <row r="12" spans="1:9" x14ac:dyDescent="0.25">
      <c r="A12" s="10">
        <v>1</v>
      </c>
      <c r="B12" s="11" t="s">
        <v>16</v>
      </c>
      <c r="C12" s="12" t="s">
        <v>17</v>
      </c>
      <c r="D12" s="13">
        <v>110.7</v>
      </c>
      <c r="E12" s="13">
        <v>0</v>
      </c>
      <c r="F12" s="13">
        <v>73.242580000000004</v>
      </c>
      <c r="G12" s="14">
        <f t="shared" si="0"/>
        <v>66.163125564588981</v>
      </c>
      <c r="H12" s="15"/>
    </row>
    <row r="13" spans="1:9" x14ac:dyDescent="0.25">
      <c r="A13" s="10">
        <v>1</v>
      </c>
      <c r="B13" s="11" t="s">
        <v>18</v>
      </c>
      <c r="C13" s="12" t="s">
        <v>19</v>
      </c>
      <c r="D13" s="13">
        <v>87.8</v>
      </c>
      <c r="E13" s="13">
        <v>0</v>
      </c>
      <c r="F13" s="13">
        <v>73.242580000000004</v>
      </c>
      <c r="G13" s="14">
        <f t="shared" si="0"/>
        <v>83.419794988610491</v>
      </c>
      <c r="H13" s="15"/>
    </row>
    <row r="14" spans="1:9" ht="47.25" x14ac:dyDescent="0.25">
      <c r="A14" s="10">
        <v>0</v>
      </c>
      <c r="B14" s="11" t="s">
        <v>20</v>
      </c>
      <c r="C14" s="12" t="s">
        <v>21</v>
      </c>
      <c r="D14" s="13">
        <v>87.8</v>
      </c>
      <c r="E14" s="13">
        <v>0</v>
      </c>
      <c r="F14" s="13">
        <v>73.242580000000004</v>
      </c>
      <c r="G14" s="14">
        <f t="shared" si="0"/>
        <v>83.419794988610491</v>
      </c>
      <c r="H14" s="15"/>
    </row>
    <row r="15" spans="1:9" ht="31.5" x14ac:dyDescent="0.25">
      <c r="A15" s="10">
        <v>1</v>
      </c>
      <c r="B15" s="11" t="s">
        <v>22</v>
      </c>
      <c r="C15" s="12" t="s">
        <v>23</v>
      </c>
      <c r="D15" s="13">
        <v>22.895720000000001</v>
      </c>
      <c r="E15" s="13">
        <v>0</v>
      </c>
      <c r="F15" s="13">
        <v>0</v>
      </c>
      <c r="G15" s="14">
        <f t="shared" si="0"/>
        <v>0</v>
      </c>
      <c r="H15" s="15"/>
    </row>
    <row r="16" spans="1:9" x14ac:dyDescent="0.25">
      <c r="A16" s="10">
        <v>1</v>
      </c>
      <c r="B16" s="11" t="s">
        <v>24</v>
      </c>
      <c r="C16" s="12" t="s">
        <v>25</v>
      </c>
      <c r="D16" s="13">
        <v>6082.9</v>
      </c>
      <c r="E16" s="13">
        <v>5348.2749999999996</v>
      </c>
      <c r="F16" s="13">
        <v>9337.2000000000007</v>
      </c>
      <c r="G16" s="14">
        <f t="shared" si="0"/>
        <v>153.49915336434927</v>
      </c>
      <c r="H16" s="15">
        <f t="shared" si="1"/>
        <v>174.5833937110564</v>
      </c>
    </row>
    <row r="17" spans="1:8" ht="31.5" x14ac:dyDescent="0.25">
      <c r="A17" s="10">
        <v>1</v>
      </c>
      <c r="B17" s="11" t="s">
        <v>26</v>
      </c>
      <c r="C17" s="12" t="s">
        <v>27</v>
      </c>
      <c r="D17" s="13">
        <v>4105.6000000000004</v>
      </c>
      <c r="E17" s="13">
        <v>5348.2749999999996</v>
      </c>
      <c r="F17" s="13">
        <v>3360.7</v>
      </c>
      <c r="G17" s="14">
        <f t="shared" si="0"/>
        <v>81.856488698363194</v>
      </c>
      <c r="H17" s="15">
        <f t="shared" si="1"/>
        <v>62.837082984700679</v>
      </c>
    </row>
    <row r="18" spans="1:8" ht="31.5" x14ac:dyDescent="0.25">
      <c r="A18" s="10">
        <v>0</v>
      </c>
      <c r="B18" s="11" t="s">
        <v>28</v>
      </c>
      <c r="C18" s="12" t="s">
        <v>29</v>
      </c>
      <c r="D18" s="13">
        <v>3981.2</v>
      </c>
      <c r="E18" s="13">
        <v>5302.3230000000003</v>
      </c>
      <c r="F18" s="13">
        <v>3081.3</v>
      </c>
      <c r="G18" s="14">
        <f t="shared" si="0"/>
        <v>77.396262433437158</v>
      </c>
      <c r="H18" s="15">
        <f t="shared" si="1"/>
        <v>58.112265133602762</v>
      </c>
    </row>
    <row r="19" spans="1:8" ht="31.5" x14ac:dyDescent="0.25">
      <c r="A19" s="10">
        <v>0</v>
      </c>
      <c r="B19" s="11" t="s">
        <v>30</v>
      </c>
      <c r="C19" s="12" t="s">
        <v>31</v>
      </c>
      <c r="D19" s="13">
        <v>1</v>
      </c>
      <c r="E19" s="13">
        <v>3.6</v>
      </c>
      <c r="F19" s="13">
        <v>1.7</v>
      </c>
      <c r="G19" s="14">
        <f t="shared" si="0"/>
        <v>170</v>
      </c>
      <c r="H19" s="15">
        <f t="shared" si="1"/>
        <v>47.222222222222221</v>
      </c>
    </row>
    <row r="20" spans="1:8" ht="47.25" x14ac:dyDescent="0.25">
      <c r="A20" s="10">
        <v>0</v>
      </c>
      <c r="B20" s="11" t="s">
        <v>32</v>
      </c>
      <c r="C20" s="12" t="s">
        <v>33</v>
      </c>
      <c r="D20" s="13">
        <v>53</v>
      </c>
      <c r="E20" s="13">
        <v>21.132000000000001</v>
      </c>
      <c r="F20" s="13">
        <v>63.3</v>
      </c>
      <c r="G20" s="14">
        <f t="shared" si="0"/>
        <v>119.43396226415092</v>
      </c>
      <c r="H20" s="15">
        <f t="shared" si="1"/>
        <v>299.54571266325945</v>
      </c>
    </row>
    <row r="21" spans="1:8" ht="31.5" x14ac:dyDescent="0.25">
      <c r="A21" s="10">
        <v>0</v>
      </c>
      <c r="B21" s="11" t="s">
        <v>34</v>
      </c>
      <c r="C21" s="12" t="s">
        <v>35</v>
      </c>
      <c r="D21" s="13">
        <v>70.400000000000006</v>
      </c>
      <c r="E21" s="13">
        <v>21.22</v>
      </c>
      <c r="F21" s="13">
        <v>214.4</v>
      </c>
      <c r="G21" s="14">
        <f t="shared" si="0"/>
        <v>304.54545454545456</v>
      </c>
      <c r="H21" s="15">
        <f t="shared" si="1"/>
        <v>1010.3675777568333</v>
      </c>
    </row>
    <row r="22" spans="1:8" x14ac:dyDescent="0.25">
      <c r="A22" s="10">
        <v>1</v>
      </c>
      <c r="B22" s="11" t="s">
        <v>36</v>
      </c>
      <c r="C22" s="12" t="s">
        <v>37</v>
      </c>
      <c r="D22" s="13">
        <v>1977.3</v>
      </c>
      <c r="E22" s="13">
        <v>0</v>
      </c>
      <c r="F22" s="13">
        <v>5976.5</v>
      </c>
      <c r="G22" s="14">
        <f t="shared" si="0"/>
        <v>302.25560107216916</v>
      </c>
      <c r="H22" s="15"/>
    </row>
    <row r="23" spans="1:8" x14ac:dyDescent="0.25">
      <c r="A23" s="10">
        <v>0</v>
      </c>
      <c r="B23" s="11" t="s">
        <v>38</v>
      </c>
      <c r="C23" s="12" t="s">
        <v>39</v>
      </c>
      <c r="D23" s="13">
        <v>1977.3</v>
      </c>
      <c r="E23" s="13">
        <v>0</v>
      </c>
      <c r="F23" s="13">
        <v>5976.5</v>
      </c>
      <c r="G23" s="14">
        <f t="shared" si="0"/>
        <v>302.25560107216916</v>
      </c>
      <c r="H23" s="15"/>
    </row>
    <row r="24" spans="1:8" x14ac:dyDescent="0.25">
      <c r="A24" s="10">
        <v>1</v>
      </c>
      <c r="B24" s="11" t="s">
        <v>40</v>
      </c>
      <c r="C24" s="12" t="s">
        <v>41</v>
      </c>
      <c r="D24" s="13">
        <v>3762.1</v>
      </c>
      <c r="E24" s="13">
        <v>3624</v>
      </c>
      <c r="F24" s="13">
        <v>7603.9</v>
      </c>
      <c r="G24" s="14">
        <f t="shared" si="0"/>
        <v>202.11849764759046</v>
      </c>
      <c r="H24" s="15">
        <f t="shared" si="1"/>
        <v>209.82064017660042</v>
      </c>
    </row>
    <row r="25" spans="1:8" x14ac:dyDescent="0.25">
      <c r="A25" s="10">
        <v>1</v>
      </c>
      <c r="B25" s="11" t="s">
        <v>42</v>
      </c>
      <c r="C25" s="12" t="s">
        <v>43</v>
      </c>
      <c r="D25" s="13">
        <v>2725.5</v>
      </c>
      <c r="E25" s="13">
        <v>342</v>
      </c>
      <c r="F25" s="13">
        <v>1589.9</v>
      </c>
      <c r="G25" s="14">
        <f t="shared" si="0"/>
        <v>58.334250596220883</v>
      </c>
      <c r="H25" s="15">
        <f t="shared" si="1"/>
        <v>464.88304093567257</v>
      </c>
    </row>
    <row r="26" spans="1:8" ht="47.25" x14ac:dyDescent="0.25">
      <c r="A26" s="10">
        <v>1</v>
      </c>
      <c r="B26" s="11" t="s">
        <v>44</v>
      </c>
      <c r="C26" s="12" t="s">
        <v>45</v>
      </c>
      <c r="D26" s="13">
        <v>2725.5</v>
      </c>
      <c r="E26" s="13">
        <v>342</v>
      </c>
      <c r="F26" s="13">
        <v>1589.9</v>
      </c>
      <c r="G26" s="14">
        <f t="shared" si="0"/>
        <v>58.334250596220883</v>
      </c>
      <c r="H26" s="15">
        <f t="shared" si="1"/>
        <v>464.88304093567257</v>
      </c>
    </row>
    <row r="27" spans="1:8" x14ac:dyDescent="0.25">
      <c r="A27" s="10">
        <v>1</v>
      </c>
      <c r="B27" s="11" t="s">
        <v>46</v>
      </c>
      <c r="C27" s="12" t="s">
        <v>47</v>
      </c>
      <c r="D27" s="13">
        <v>1036.7</v>
      </c>
      <c r="E27" s="13">
        <v>3282</v>
      </c>
      <c r="F27" s="13">
        <v>6013.9</v>
      </c>
      <c r="G27" s="14">
        <f t="shared" si="0"/>
        <v>580.10031831773892</v>
      </c>
      <c r="H27" s="15">
        <f t="shared" si="1"/>
        <v>183.2388787324802</v>
      </c>
    </row>
    <row r="28" spans="1:8" x14ac:dyDescent="0.25">
      <c r="A28" s="10">
        <v>1</v>
      </c>
      <c r="B28" s="11" t="s">
        <v>48</v>
      </c>
      <c r="C28" s="12" t="s">
        <v>49</v>
      </c>
      <c r="D28" s="13">
        <v>1036.7</v>
      </c>
      <c r="E28" s="13">
        <v>3282</v>
      </c>
      <c r="F28" s="13">
        <v>6013.9</v>
      </c>
      <c r="G28" s="14">
        <f t="shared" si="0"/>
        <v>580.10031831773892</v>
      </c>
      <c r="H28" s="15">
        <f t="shared" si="1"/>
        <v>183.2388787324802</v>
      </c>
    </row>
    <row r="29" spans="1:8" ht="63" x14ac:dyDescent="0.25">
      <c r="A29" s="10">
        <v>0</v>
      </c>
      <c r="B29" s="11" t="s">
        <v>50</v>
      </c>
      <c r="C29" s="12" t="s">
        <v>51</v>
      </c>
      <c r="D29" s="13">
        <v>1036.7</v>
      </c>
      <c r="E29" s="13">
        <v>882</v>
      </c>
      <c r="F29" s="13">
        <v>1240.2</v>
      </c>
      <c r="G29" s="14">
        <f t="shared" si="0"/>
        <v>119.629593903733</v>
      </c>
      <c r="H29" s="15">
        <f t="shared" si="1"/>
        <v>140.61224489795919</v>
      </c>
    </row>
    <row r="30" spans="1:8" ht="63" x14ac:dyDescent="0.25">
      <c r="A30" s="10">
        <v>0</v>
      </c>
      <c r="B30" s="11" t="s">
        <v>52</v>
      </c>
      <c r="C30" s="12" t="s">
        <v>53</v>
      </c>
      <c r="D30" s="13">
        <v>0</v>
      </c>
      <c r="E30" s="13">
        <v>2400</v>
      </c>
      <c r="F30" s="13">
        <v>4773.7</v>
      </c>
      <c r="G30" s="14"/>
      <c r="H30" s="15">
        <f t="shared" si="1"/>
        <v>198.90416666666667</v>
      </c>
    </row>
    <row r="31" spans="1:8" x14ac:dyDescent="0.25">
      <c r="A31" s="10">
        <v>1</v>
      </c>
      <c r="B31" s="11" t="s">
        <v>54</v>
      </c>
      <c r="C31" s="12" t="s">
        <v>55</v>
      </c>
      <c r="D31" s="13">
        <v>994</v>
      </c>
      <c r="E31" s="13">
        <v>0</v>
      </c>
      <c r="F31" s="13">
        <v>0</v>
      </c>
      <c r="G31" s="14">
        <f>F31/D31*100</f>
        <v>0</v>
      </c>
      <c r="H31" s="15"/>
    </row>
    <row r="32" spans="1:8" x14ac:dyDescent="0.25">
      <c r="A32" s="10">
        <v>1</v>
      </c>
      <c r="B32" s="11" t="s">
        <v>56</v>
      </c>
      <c r="C32" s="12" t="s">
        <v>57</v>
      </c>
      <c r="D32" s="13">
        <v>994</v>
      </c>
      <c r="E32" s="13">
        <v>0</v>
      </c>
      <c r="F32" s="13">
        <v>0</v>
      </c>
      <c r="G32" s="14">
        <f>F32/D32*100</f>
        <v>0</v>
      </c>
      <c r="H32" s="15"/>
    </row>
    <row r="33" spans="1:8" x14ac:dyDescent="0.25">
      <c r="A33" s="10">
        <v>1</v>
      </c>
      <c r="B33" s="11" t="s">
        <v>58</v>
      </c>
      <c r="C33" s="12" t="s">
        <v>59</v>
      </c>
      <c r="D33" s="13">
        <v>994</v>
      </c>
      <c r="E33" s="13">
        <v>0</v>
      </c>
      <c r="F33" s="13">
        <v>0</v>
      </c>
      <c r="G33" s="14">
        <f>F33/D33*100</f>
        <v>0</v>
      </c>
      <c r="H33" s="15"/>
    </row>
    <row r="34" spans="1:8" ht="47.25" x14ac:dyDescent="0.25">
      <c r="A34" s="10">
        <v>0</v>
      </c>
      <c r="B34" s="11" t="s">
        <v>60</v>
      </c>
      <c r="C34" s="12" t="s">
        <v>61</v>
      </c>
      <c r="D34" s="13">
        <v>0</v>
      </c>
      <c r="E34" s="13">
        <v>0</v>
      </c>
      <c r="F34" s="13">
        <v>0</v>
      </c>
      <c r="G34" s="14"/>
      <c r="H34" s="15"/>
    </row>
    <row r="35" spans="1:8" x14ac:dyDescent="0.25">
      <c r="A35" s="10">
        <v>0</v>
      </c>
      <c r="B35" s="11" t="s">
        <v>62</v>
      </c>
      <c r="C35" s="12" t="s">
        <v>63</v>
      </c>
      <c r="D35" s="13">
        <v>994</v>
      </c>
      <c r="E35" s="13">
        <v>0</v>
      </c>
      <c r="F35" s="13">
        <v>0</v>
      </c>
      <c r="G35" s="14">
        <f>F35/D35*100</f>
        <v>0</v>
      </c>
      <c r="H35" s="15"/>
    </row>
    <row r="36" spans="1:8" x14ac:dyDescent="0.25">
      <c r="A36" s="10">
        <v>1</v>
      </c>
      <c r="B36" s="11" t="s">
        <v>64</v>
      </c>
      <c r="C36" s="12" t="s">
        <v>65</v>
      </c>
      <c r="D36" s="13">
        <v>20.399999999999999</v>
      </c>
      <c r="E36" s="13">
        <v>0</v>
      </c>
      <c r="F36" s="13">
        <v>21.9</v>
      </c>
      <c r="G36" s="14">
        <f>F36/D36*100</f>
        <v>107.35294117647058</v>
      </c>
      <c r="H36" s="15"/>
    </row>
    <row r="37" spans="1:8" ht="47.25" x14ac:dyDescent="0.25">
      <c r="A37" s="10">
        <v>1</v>
      </c>
      <c r="B37" s="11" t="s">
        <v>66</v>
      </c>
      <c r="C37" s="12" t="s">
        <v>67</v>
      </c>
      <c r="D37" s="13">
        <v>20.399999999999999</v>
      </c>
      <c r="E37" s="13">
        <v>0</v>
      </c>
      <c r="F37" s="13">
        <v>21.9</v>
      </c>
      <c r="G37" s="14">
        <f>F37/D37*100</f>
        <v>107.35294117647058</v>
      </c>
      <c r="H37" s="15"/>
    </row>
    <row r="38" spans="1:8" x14ac:dyDescent="0.25">
      <c r="A38" s="10">
        <v>1</v>
      </c>
      <c r="B38" s="11" t="s">
        <v>68</v>
      </c>
      <c r="C38" s="12" t="s">
        <v>69</v>
      </c>
      <c r="D38" s="13">
        <v>10002.4</v>
      </c>
      <c r="E38" s="13">
        <v>9000.2999999999993</v>
      </c>
      <c r="F38" s="13">
        <v>17077.400000000001</v>
      </c>
      <c r="G38" s="14">
        <f>F38/D38*100</f>
        <v>170.73302407422221</v>
      </c>
      <c r="H38" s="15">
        <f t="shared" si="1"/>
        <v>189.74256413675104</v>
      </c>
    </row>
    <row r="39" spans="1:8" x14ac:dyDescent="0.25">
      <c r="A39" s="10">
        <v>1</v>
      </c>
      <c r="B39" s="11" t="s">
        <v>68</v>
      </c>
      <c r="C39" s="12" t="s">
        <v>70</v>
      </c>
      <c r="D39" s="13">
        <v>10996.3</v>
      </c>
      <c r="E39" s="13">
        <v>9000.2999999999993</v>
      </c>
      <c r="F39" s="13">
        <v>17077.400000000001</v>
      </c>
      <c r="G39" s="14">
        <f>F39/D39*100</f>
        <v>155.3013286287206</v>
      </c>
      <c r="H39" s="15">
        <f t="shared" si="1"/>
        <v>189.74256413675104</v>
      </c>
    </row>
  </sheetData>
  <mergeCells count="1">
    <mergeCell ref="B2:I2"/>
  </mergeCells>
  <conditionalFormatting sqref="B5:B39">
    <cfRule type="expression" dxfId="4" priority="2" stopIfTrue="1">
      <formula>A5=1</formula>
    </cfRule>
  </conditionalFormatting>
  <conditionalFormatting sqref="C5:C39">
    <cfRule type="expression" dxfId="3" priority="3" stopIfTrue="1">
      <formula>A5=1</formula>
    </cfRule>
  </conditionalFormatting>
  <conditionalFormatting sqref="D5:D39">
    <cfRule type="expression" dxfId="2" priority="13" stopIfTrue="1">
      <formula>A5=1</formula>
    </cfRule>
  </conditionalFormatting>
  <conditionalFormatting sqref="E5:E39">
    <cfRule type="expression" dxfId="1" priority="17" stopIfTrue="1">
      <formula>A5=1</formula>
    </cfRule>
  </conditionalFormatting>
  <conditionalFormatting sqref="F5:F39">
    <cfRule type="expression" dxfId="0" priority="18" stopIfTrue="1">
      <formula>A5=1</formula>
    </cfRule>
  </conditionalFormatting>
  <pageMargins left="0" right="0" top="0.39370078740157483" bottom="0.39370078740157483" header="0" footer="0"/>
  <pageSetup paperSize="9" scale="72" fitToHeight="500" orientation="portrait" verticalDpi="0" r:id="rId1"/>
  <ignoredErrors>
    <ignoredError sqref="B5:B23 B24:B3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2023-01-27T12:24:48Z</cp:lastPrinted>
  <dcterms:created xsi:type="dcterms:W3CDTF">2022-10-26T11:14:16Z</dcterms:created>
  <dcterms:modified xsi:type="dcterms:W3CDTF">2023-02-02T06:22:44Z</dcterms:modified>
</cp:coreProperties>
</file>