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20" i="1"/>
  <c r="G21" i="1"/>
  <c r="G23" i="1"/>
  <c r="G24" i="1"/>
  <c r="G25" i="1"/>
  <c r="G28" i="1"/>
  <c r="G29" i="1"/>
  <c r="G30" i="1"/>
  <c r="G31" i="1"/>
  <c r="G33" i="1"/>
  <c r="G27" i="1"/>
  <c r="G19" i="1"/>
  <c r="G7" i="1"/>
  <c r="G34" i="1"/>
  <c r="F34" i="1"/>
  <c r="G32" i="1"/>
  <c r="G26" i="1"/>
  <c r="F26" i="1"/>
  <c r="G18" i="1"/>
  <c r="F18" i="1"/>
  <c r="G6" i="1"/>
  <c r="F6" i="1"/>
</calcChain>
</file>

<file path=xl/sharedStrings.xml><?xml version="1.0" encoding="utf-8"?>
<sst xmlns="http://schemas.openxmlformats.org/spreadsheetml/2006/main" count="67" uniqueCount="65">
  <si>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</si>
  <si>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</si>
  <si>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</si>
  <si>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</si>
  <si>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</si>
  <si>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</si>
  <si>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</si>
  <si>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</si>
  <si>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</si>
  <si>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</si>
  <si>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</si>
  <si>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</si>
  <si>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</si>
  <si>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</si>
  <si>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</si>
  <si>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</si>
  <si>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</si>
  <si>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</si>
  <si>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</si>
  <si>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</si>
  <si>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</si>
  <si>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</si>
  <si>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</si>
  <si>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</si>
  <si>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</si>
  <si>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</si>
  <si>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</si>
  <si>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</si>
  <si>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</si>
  <si>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</si>
  <si>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</si>
  <si>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</si>
  <si>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</si>
  <si>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</si>
  <si>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</si>
  <si>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</si>
  <si>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</si>
  <si>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</si>
  <si>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</si>
  <si>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</si>
  <si>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</si>
  <si>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</si>
  <si>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</si>
  <si>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</si>
  <si>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</si>
  <si>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</si>
  <si>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</si>
  <si>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</si>
  <si>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</si>
  <si>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</si>
  <si>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</si>
  <si>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</si>
  <si>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</si>
  <si>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</si>
  <si>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</si>
  <si>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Фінансове управління</t>
  </si>
  <si>
    <t>9770</t>
  </si>
  <si>
    <t>Інші субвенції з місцевого бюджету</t>
  </si>
  <si>
    <t xml:space="preserve"> </t>
  </si>
  <si>
    <t xml:space="preserve">Усього </t>
  </si>
  <si>
    <t>Касові видатки за 1 квартал</t>
  </si>
  <si>
    <t>%до затвердженого плану на рік</t>
  </si>
  <si>
    <t xml:space="preserve">% до плану на рік з врахуванням змін </t>
  </si>
  <si>
    <t>Видатки спеціального фонду міського бюджету за 1 квартал 2019 року</t>
  </si>
  <si>
    <t xml:space="preserve">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</si>
</sst>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5"/>
  <sheetViews>
    <sheetView tabSelected="1" workbookViewId="0">
      <selection activeCell="H13" sqref="H13"/>
    </sheetView>
  </sheetViews>
  <sheetFormatPr defaultRowHeight="12.75" x14ac:dyDescent="0.2"/>
  <cols>
    <col min="1" max="1" width="10.7109375" customWidth="1"/>
    <col min="2" max="2" width="66.5703125" customWidth="1"/>
    <col min="3" max="7" width="15.7109375" customWidth="1"/>
  </cols>
  <sheetData>
    <row r="2" spans="1:7" ht="18.75" x14ac:dyDescent="0.3">
      <c r="A2" s="12" t="s">
        <v>63</v>
      </c>
      <c r="B2" s="13"/>
      <c r="C2" s="13"/>
      <c r="D2" s="13"/>
      <c r="E2" s="13"/>
      <c r="F2" s="13"/>
      <c r="G2" s="13"/>
    </row>
    <row r="3" spans="1:7" x14ac:dyDescent="0.2">
      <c r="A3" s="14"/>
      <c r="B3" s="14"/>
      <c r="C3" s="14"/>
      <c r="D3" s="14"/>
      <c r="E3" s="14"/>
      <c r="F3" s="14"/>
      <c r="G3" s="14"/>
    </row>
    <row r="4" spans="1:7" x14ac:dyDescent="0.2">
      <c r="G4" s="8" t="s">
        <v>64</v>
      </c>
    </row>
    <row r="5" spans="1:7" s="1" customFormat="1" ht="38.25" x14ac:dyDescent="0.2">
      <c r="A5" s="3" t="s">
        <v>0</v>
      </c>
      <c r="B5" s="3" t="s">
        <v>1</v>
      </c>
      <c r="C5" s="11" t="s">
        <v>2</v>
      </c>
      <c r="D5" s="11" t="s">
        <v>3</v>
      </c>
      <c r="E5" s="11" t="s">
        <v>60</v>
      </c>
      <c r="F5" s="11" t="s">
        <v>61</v>
      </c>
      <c r="G5" s="11" t="s">
        <v>62</v>
      </c>
    </row>
    <row r="6" spans="1:7" x14ac:dyDescent="0.2">
      <c r="A6" s="4" t="s">
        <v>4</v>
      </c>
      <c r="B6" s="5" t="s">
        <v>5</v>
      </c>
      <c r="C6" s="15">
        <v>131140</v>
      </c>
      <c r="D6" s="15">
        <v>7767147</v>
      </c>
      <c r="E6" s="15">
        <v>622651.56000000006</v>
      </c>
      <c r="F6" s="9">
        <f>E6/C6*100</f>
        <v>474.79911544913841</v>
      </c>
      <c r="G6" s="9">
        <f>E6/D6*100</f>
        <v>8.0164770925540623</v>
      </c>
    </row>
    <row r="7" spans="1:7" ht="38.25" x14ac:dyDescent="0.2">
      <c r="A7" s="6" t="s">
        <v>6</v>
      </c>
      <c r="B7" s="7" t="s">
        <v>7</v>
      </c>
      <c r="C7" s="16">
        <v>0</v>
      </c>
      <c r="D7" s="16">
        <v>73325</v>
      </c>
      <c r="E7" s="16">
        <v>397396.16</v>
      </c>
      <c r="F7" s="10">
        <v>0</v>
      </c>
      <c r="G7" s="10">
        <f t="shared" ref="G7:G17" si="0">E7/D7*100</f>
        <v>541.96544152744627</v>
      </c>
    </row>
    <row r="8" spans="1:7" ht="25.5" x14ac:dyDescent="0.2">
      <c r="A8" s="6" t="s">
        <v>8</v>
      </c>
      <c r="B8" s="7" t="s">
        <v>9</v>
      </c>
      <c r="C8" s="16">
        <v>0</v>
      </c>
      <c r="D8" s="16">
        <v>180000</v>
      </c>
      <c r="E8" s="16">
        <v>179699.31</v>
      </c>
      <c r="F8" s="10">
        <v>0</v>
      </c>
      <c r="G8" s="10">
        <f t="shared" si="0"/>
        <v>99.832949999999997</v>
      </c>
    </row>
    <row r="9" spans="1:7" ht="38.25" x14ac:dyDescent="0.2">
      <c r="A9" s="6" t="s">
        <v>10</v>
      </c>
      <c r="B9" s="7" t="s">
        <v>11</v>
      </c>
      <c r="C9" s="16">
        <v>50000</v>
      </c>
      <c r="D9" s="16">
        <v>50000</v>
      </c>
      <c r="E9" s="16">
        <v>20345.09</v>
      </c>
      <c r="F9" s="10">
        <v>0</v>
      </c>
      <c r="G9" s="10">
        <f t="shared" si="0"/>
        <v>40.690179999999998</v>
      </c>
    </row>
    <row r="10" spans="1:7" x14ac:dyDescent="0.2">
      <c r="A10" s="6" t="s">
        <v>12</v>
      </c>
      <c r="B10" s="7" t="s">
        <v>13</v>
      </c>
      <c r="C10" s="16">
        <v>0</v>
      </c>
      <c r="D10" s="16">
        <v>286600</v>
      </c>
      <c r="E10" s="16">
        <v>21971</v>
      </c>
      <c r="F10" s="10">
        <v>0</v>
      </c>
      <c r="G10" s="10">
        <f t="shared" si="0"/>
        <v>7.6660851360781574</v>
      </c>
    </row>
    <row r="11" spans="1:7" x14ac:dyDescent="0.2">
      <c r="A11" s="6" t="s">
        <v>14</v>
      </c>
      <c r="B11" s="7" t="s">
        <v>15</v>
      </c>
      <c r="C11" s="16">
        <v>0</v>
      </c>
      <c r="D11" s="16">
        <v>41300</v>
      </c>
      <c r="E11" s="16">
        <v>0</v>
      </c>
      <c r="F11" s="10">
        <v>0</v>
      </c>
      <c r="G11" s="10">
        <f t="shared" si="0"/>
        <v>0</v>
      </c>
    </row>
    <row r="12" spans="1:7" ht="25.5" x14ac:dyDescent="0.2">
      <c r="A12" s="6" t="s">
        <v>16</v>
      </c>
      <c r="B12" s="7" t="s">
        <v>17</v>
      </c>
      <c r="C12" s="16">
        <v>0</v>
      </c>
      <c r="D12" s="16">
        <v>200000</v>
      </c>
      <c r="E12" s="16">
        <v>0</v>
      </c>
      <c r="F12" s="10">
        <v>0</v>
      </c>
      <c r="G12" s="10">
        <f t="shared" si="0"/>
        <v>0</v>
      </c>
    </row>
    <row r="13" spans="1:7" ht="25.5" x14ac:dyDescent="0.2">
      <c r="A13" s="6" t="s">
        <v>18</v>
      </c>
      <c r="B13" s="7" t="s">
        <v>19</v>
      </c>
      <c r="C13" s="16">
        <v>0</v>
      </c>
      <c r="D13" s="16">
        <v>841003</v>
      </c>
      <c r="E13" s="16">
        <v>0</v>
      </c>
      <c r="F13" s="10">
        <v>0</v>
      </c>
      <c r="G13" s="10">
        <f t="shared" si="0"/>
        <v>0</v>
      </c>
    </row>
    <row r="14" spans="1:7" ht="25.5" x14ac:dyDescent="0.2">
      <c r="A14" s="6" t="s">
        <v>20</v>
      </c>
      <c r="B14" s="7" t="s">
        <v>21</v>
      </c>
      <c r="C14" s="16">
        <v>42040</v>
      </c>
      <c r="D14" s="16">
        <v>2335435</v>
      </c>
      <c r="E14" s="16">
        <v>3240</v>
      </c>
      <c r="F14" s="10">
        <v>0</v>
      </c>
      <c r="G14" s="10">
        <f t="shared" si="0"/>
        <v>0.13873218479640839</v>
      </c>
    </row>
    <row r="15" spans="1:7" ht="25.5" x14ac:dyDescent="0.2">
      <c r="A15" s="6" t="s">
        <v>22</v>
      </c>
      <c r="B15" s="7" t="s">
        <v>23</v>
      </c>
      <c r="C15" s="16">
        <v>0</v>
      </c>
      <c r="D15" s="16">
        <v>488000</v>
      </c>
      <c r="E15" s="16">
        <v>0</v>
      </c>
      <c r="F15" s="10">
        <v>0</v>
      </c>
      <c r="G15" s="10">
        <f t="shared" si="0"/>
        <v>0</v>
      </c>
    </row>
    <row r="16" spans="1:7" x14ac:dyDescent="0.2">
      <c r="A16" s="6" t="s">
        <v>24</v>
      </c>
      <c r="B16" s="7" t="s">
        <v>25</v>
      </c>
      <c r="C16" s="16">
        <v>0</v>
      </c>
      <c r="D16" s="16">
        <v>600000</v>
      </c>
      <c r="E16" s="16">
        <v>0</v>
      </c>
      <c r="F16" s="10">
        <v>0</v>
      </c>
      <c r="G16" s="10">
        <f t="shared" si="0"/>
        <v>0</v>
      </c>
    </row>
    <row r="17" spans="1:7" x14ac:dyDescent="0.2">
      <c r="A17" s="6" t="s">
        <v>26</v>
      </c>
      <c r="B17" s="7" t="s">
        <v>27</v>
      </c>
      <c r="C17" s="16">
        <v>39100</v>
      </c>
      <c r="D17" s="16">
        <v>2671484</v>
      </c>
      <c r="E17" s="16">
        <v>0</v>
      </c>
      <c r="F17" s="10">
        <v>0</v>
      </c>
      <c r="G17" s="10">
        <f t="shared" si="0"/>
        <v>0</v>
      </c>
    </row>
    <row r="18" spans="1:7" x14ac:dyDescent="0.2">
      <c r="A18" s="4" t="s">
        <v>28</v>
      </c>
      <c r="B18" s="5" t="s">
        <v>29</v>
      </c>
      <c r="C18" s="15">
        <v>4418262</v>
      </c>
      <c r="D18" s="15">
        <v>7520315</v>
      </c>
      <c r="E18" s="15">
        <v>1984692.47</v>
      </c>
      <c r="F18" s="9">
        <f>E18/C18*100</f>
        <v>44.92020776495373</v>
      </c>
      <c r="G18" s="9">
        <f>E18/D18*100</f>
        <v>26.391081623575609</v>
      </c>
    </row>
    <row r="19" spans="1:7" x14ac:dyDescent="0.2">
      <c r="A19" s="6" t="s">
        <v>30</v>
      </c>
      <c r="B19" s="7" t="s">
        <v>31</v>
      </c>
      <c r="C19" s="16">
        <v>1849513</v>
      </c>
      <c r="D19" s="16">
        <v>1873513</v>
      </c>
      <c r="E19" s="16">
        <v>870748.72</v>
      </c>
      <c r="F19" s="10">
        <v>0</v>
      </c>
      <c r="G19" s="10">
        <f t="shared" ref="G19:G25" si="1">E19/D19*100</f>
        <v>46.476790926991164</v>
      </c>
    </row>
    <row r="20" spans="1:7" ht="38.25" x14ac:dyDescent="0.2">
      <c r="A20" s="6" t="s">
        <v>32</v>
      </c>
      <c r="B20" s="7" t="s">
        <v>33</v>
      </c>
      <c r="C20" s="16">
        <v>2354373</v>
      </c>
      <c r="D20" s="16">
        <v>3559476</v>
      </c>
      <c r="E20" s="16">
        <v>546142.41999999993</v>
      </c>
      <c r="F20" s="10">
        <v>0</v>
      </c>
      <c r="G20" s="10">
        <f t="shared" si="1"/>
        <v>15.34333761486241</v>
      </c>
    </row>
    <row r="21" spans="1:7" ht="25.5" x14ac:dyDescent="0.2">
      <c r="A21" s="6" t="s">
        <v>34</v>
      </c>
      <c r="B21" s="7" t="s">
        <v>35</v>
      </c>
      <c r="C21" s="16">
        <v>23916</v>
      </c>
      <c r="D21" s="16">
        <v>23916</v>
      </c>
      <c r="E21" s="16">
        <v>2326.96</v>
      </c>
      <c r="F21" s="10">
        <v>0</v>
      </c>
      <c r="G21" s="10">
        <f t="shared" si="1"/>
        <v>9.7297206890784409</v>
      </c>
    </row>
    <row r="22" spans="1:7" x14ac:dyDescent="0.2">
      <c r="A22" s="6" t="s">
        <v>36</v>
      </c>
      <c r="B22" s="7" t="s">
        <v>37</v>
      </c>
      <c r="C22" s="16">
        <v>10000</v>
      </c>
      <c r="D22" s="16">
        <v>0</v>
      </c>
      <c r="E22" s="16">
        <v>0</v>
      </c>
      <c r="F22" s="10">
        <v>0</v>
      </c>
      <c r="G22" s="10">
        <v>0</v>
      </c>
    </row>
    <row r="23" spans="1:7" x14ac:dyDescent="0.2">
      <c r="A23" s="6" t="s">
        <v>38</v>
      </c>
      <c r="B23" s="7" t="s">
        <v>39</v>
      </c>
      <c r="C23" s="16">
        <v>0</v>
      </c>
      <c r="D23" s="16">
        <v>10000</v>
      </c>
      <c r="E23" s="16">
        <v>0</v>
      </c>
      <c r="F23" s="10">
        <v>0</v>
      </c>
      <c r="G23" s="10">
        <f t="shared" si="1"/>
        <v>0</v>
      </c>
    </row>
    <row r="24" spans="1:7" ht="38.25" x14ac:dyDescent="0.2">
      <c r="A24" s="6" t="s">
        <v>40</v>
      </c>
      <c r="B24" s="7" t="s">
        <v>41</v>
      </c>
      <c r="C24" s="16">
        <v>162500</v>
      </c>
      <c r="D24" s="16">
        <v>198500</v>
      </c>
      <c r="E24" s="16">
        <v>95028.37</v>
      </c>
      <c r="F24" s="10">
        <v>0</v>
      </c>
      <c r="G24" s="10">
        <f t="shared" si="1"/>
        <v>47.873234256926949</v>
      </c>
    </row>
    <row r="25" spans="1:7" ht="25.5" x14ac:dyDescent="0.2">
      <c r="A25" s="6" t="s">
        <v>20</v>
      </c>
      <c r="B25" s="7" t="s">
        <v>21</v>
      </c>
      <c r="C25" s="16">
        <v>17960</v>
      </c>
      <c r="D25" s="16">
        <v>1854910</v>
      </c>
      <c r="E25" s="16">
        <v>470446</v>
      </c>
      <c r="F25" s="10">
        <v>0</v>
      </c>
      <c r="G25" s="10">
        <f t="shared" si="1"/>
        <v>25.362200861497325</v>
      </c>
    </row>
    <row r="26" spans="1:7" x14ac:dyDescent="0.2">
      <c r="A26" s="4" t="s">
        <v>42</v>
      </c>
      <c r="B26" s="5" t="s">
        <v>43</v>
      </c>
      <c r="C26" s="15">
        <v>610302</v>
      </c>
      <c r="D26" s="15">
        <v>610302</v>
      </c>
      <c r="E26" s="15">
        <v>22840.21</v>
      </c>
      <c r="F26" s="9">
        <f>E26/C26*100</f>
        <v>3.7424439048208922</v>
      </c>
      <c r="G26" s="9">
        <f>E26/D26*100</f>
        <v>3.7424439048208922</v>
      </c>
    </row>
    <row r="27" spans="1:7" ht="25.5" x14ac:dyDescent="0.2">
      <c r="A27" s="6" t="s">
        <v>44</v>
      </c>
      <c r="B27" s="7" t="s">
        <v>45</v>
      </c>
      <c r="C27" s="16">
        <v>24000</v>
      </c>
      <c r="D27" s="16">
        <v>24000</v>
      </c>
      <c r="E27" s="16">
        <v>10000</v>
      </c>
      <c r="F27" s="10">
        <v>0</v>
      </c>
      <c r="G27" s="10">
        <f t="shared" ref="G27:G31" si="2">E27/D27*100</f>
        <v>41.666666666666671</v>
      </c>
    </row>
    <row r="28" spans="1:7" ht="25.5" x14ac:dyDescent="0.2">
      <c r="A28" s="6" t="s">
        <v>46</v>
      </c>
      <c r="B28" s="7" t="s">
        <v>47</v>
      </c>
      <c r="C28" s="16">
        <v>469705</v>
      </c>
      <c r="D28" s="16">
        <v>469705</v>
      </c>
      <c r="E28" s="16">
        <v>12840.21</v>
      </c>
      <c r="F28" s="10">
        <v>0</v>
      </c>
      <c r="G28" s="10">
        <f t="shared" si="2"/>
        <v>2.7336753920013623</v>
      </c>
    </row>
    <row r="29" spans="1:7" x14ac:dyDescent="0.2">
      <c r="A29" s="6" t="s">
        <v>48</v>
      </c>
      <c r="B29" s="7" t="s">
        <v>49</v>
      </c>
      <c r="C29" s="16">
        <v>17047</v>
      </c>
      <c r="D29" s="16">
        <v>17047</v>
      </c>
      <c r="E29" s="16">
        <v>0</v>
      </c>
      <c r="F29" s="10">
        <v>0</v>
      </c>
      <c r="G29" s="10">
        <f t="shared" si="2"/>
        <v>0</v>
      </c>
    </row>
    <row r="30" spans="1:7" x14ac:dyDescent="0.2">
      <c r="A30" s="6" t="s">
        <v>50</v>
      </c>
      <c r="B30" s="7" t="s">
        <v>51</v>
      </c>
      <c r="C30" s="16">
        <v>3000</v>
      </c>
      <c r="D30" s="16">
        <v>3000</v>
      </c>
      <c r="E30" s="16">
        <v>0</v>
      </c>
      <c r="F30" s="10">
        <v>0</v>
      </c>
      <c r="G30" s="10">
        <f t="shared" si="2"/>
        <v>0</v>
      </c>
    </row>
    <row r="31" spans="1:7" ht="25.5" x14ac:dyDescent="0.2">
      <c r="A31" s="6" t="s">
        <v>52</v>
      </c>
      <c r="B31" s="7" t="s">
        <v>53</v>
      </c>
      <c r="C31" s="16">
        <v>96550</v>
      </c>
      <c r="D31" s="16">
        <v>96550</v>
      </c>
      <c r="E31" s="16">
        <v>0</v>
      </c>
      <c r="F31" s="10">
        <v>0</v>
      </c>
      <c r="G31" s="10">
        <f t="shared" si="2"/>
        <v>0</v>
      </c>
    </row>
    <row r="32" spans="1:7" x14ac:dyDescent="0.2">
      <c r="A32" s="4" t="s">
        <v>54</v>
      </c>
      <c r="B32" s="5" t="s">
        <v>55</v>
      </c>
      <c r="C32" s="15">
        <v>0</v>
      </c>
      <c r="D32" s="15">
        <v>611100</v>
      </c>
      <c r="E32" s="15">
        <v>611100</v>
      </c>
      <c r="F32" s="9">
        <v>0</v>
      </c>
      <c r="G32" s="9">
        <f>E32/D32*100</f>
        <v>100</v>
      </c>
    </row>
    <row r="33" spans="1:7" x14ac:dyDescent="0.2">
      <c r="A33" s="6" t="s">
        <v>56</v>
      </c>
      <c r="B33" s="7" t="s">
        <v>57</v>
      </c>
      <c r="C33" s="16">
        <v>0</v>
      </c>
      <c r="D33" s="16">
        <v>611100</v>
      </c>
      <c r="E33" s="16">
        <v>611100</v>
      </c>
      <c r="F33" s="10">
        <v>0</v>
      </c>
      <c r="G33" s="10">
        <f t="shared" ref="G33" si="3">E33/D33*100</f>
        <v>100</v>
      </c>
    </row>
    <row r="34" spans="1:7" x14ac:dyDescent="0.2">
      <c r="A34" s="4" t="s">
        <v>58</v>
      </c>
      <c r="B34" s="5" t="s">
        <v>59</v>
      </c>
      <c r="C34" s="15">
        <v>5159704</v>
      </c>
      <c r="D34" s="15">
        <v>16508864</v>
      </c>
      <c r="E34" s="15">
        <v>3241284.2399999998</v>
      </c>
      <c r="F34" s="9">
        <f>E34/C34*100</f>
        <v>62.81918962793214</v>
      </c>
      <c r="G34" s="9">
        <f>E34/D34*100</f>
        <v>19.633599501455702</v>
      </c>
    </row>
    <row r="35" spans="1:7" x14ac:dyDescent="0.2">
      <c r="A35" s="2"/>
      <c r="B35" s="2"/>
      <c r="C35" s="2"/>
      <c r="D35" s="2"/>
      <c r="E35" s="2"/>
      <c r="F35" s="2"/>
      <c r="G35" s="2"/>
    </row>
  </sheetData>
  <mergeCells count="2">
    <mergeCell ref="A2:G2"/>
    <mergeCell ref="A3:G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2019-04-10T10:59:49Z</dcterms:created>
  <dcterms:modified xsi:type="dcterms:W3CDTF">2019-05-02T05:11:20Z</dcterms:modified>
</cp:coreProperties>
</file>