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F8" i="1"/>
  <c r="F9" i="1"/>
  <c r="F10" i="1"/>
  <c r="F11" i="1"/>
  <c r="F12" i="1"/>
  <c r="F13" i="1"/>
  <c r="F14" i="1"/>
  <c r="F16" i="1"/>
  <c r="F17" i="1"/>
  <c r="G21" i="1"/>
  <c r="G22" i="1"/>
  <c r="G23" i="1"/>
  <c r="G24" i="1"/>
  <c r="G25" i="1"/>
  <c r="G26" i="1"/>
  <c r="G27" i="1"/>
  <c r="G28" i="1"/>
  <c r="G29" i="1"/>
  <c r="F21" i="1"/>
  <c r="F22" i="1"/>
  <c r="F23" i="1"/>
  <c r="F24" i="1"/>
  <c r="F25" i="1"/>
  <c r="F27" i="1"/>
  <c r="F28" i="1"/>
  <c r="F29" i="1"/>
  <c r="G34" i="1"/>
  <c r="G35" i="1"/>
  <c r="G36" i="1"/>
  <c r="G37" i="1"/>
  <c r="G38" i="1"/>
  <c r="G39" i="1"/>
  <c r="F34" i="1"/>
  <c r="F35" i="1"/>
  <c r="F36" i="1"/>
  <c r="F37" i="1"/>
  <c r="F38" i="1"/>
  <c r="F39" i="1"/>
  <c r="G42" i="1"/>
  <c r="G43" i="1"/>
  <c r="F42" i="1"/>
  <c r="F43" i="1"/>
  <c r="G41" i="1"/>
  <c r="F41" i="1"/>
  <c r="G33" i="1"/>
  <c r="F33" i="1"/>
  <c r="G31" i="1"/>
  <c r="F31" i="1"/>
  <c r="G20" i="1"/>
  <c r="F20" i="1"/>
  <c r="G7" i="1"/>
  <c r="F7" i="1"/>
  <c r="G44" i="1"/>
  <c r="F44" i="1"/>
  <c r="G40" i="1"/>
  <c r="F40" i="1"/>
  <c r="G32" i="1"/>
  <c r="F32" i="1"/>
  <c r="G30" i="1"/>
  <c r="F30" i="1"/>
  <c r="G19" i="1"/>
  <c r="F19" i="1"/>
  <c r="G6" i="1"/>
  <c r="F6" i="1"/>
</calcChain>
</file>

<file path=xl/sharedStrings.xml><?xml version="1.0" encoding="utf-8"?>
<sst xmlns="http://schemas.openxmlformats.org/spreadsheetml/2006/main" count="87" uniqueCount="81">
  <si>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</si>
  <si>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</si>
  <si>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</si>
  <si>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</si>
  <si>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</si>
  <si>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</si>
  <si>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</si>
  <si>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</si>
  <si>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</si>
  <si>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</si>
  <si>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</si>
  <si>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</si>
  <si>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</si>
  <si>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</si>
  <si>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</si>
  <si>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</si>
  <si>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</si>
  <si>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</si>
  <si>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</si>
  <si>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</si>
  <si>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</si>
  <si>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</si>
  <si>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</si>
  <si>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</si>
  <si>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</si>
  <si>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</si>
  <si>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</si>
  <si>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</si>
  <si>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</si>
  <si>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</si>
  <si>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</si>
  <si>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</si>
  <si>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</si>
  <si>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</si>
  <si>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</si>
  <si>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</si>
  <si>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</si>
  <si>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</si>
  <si>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</si>
  <si>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</si>
  <si>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</si>
  <si>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</si>
  <si>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</si>
  <si>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</si>
  <si>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</si>
  <si>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</si>
  <si>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</si>
  <si>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</si>
  <si>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</si>
  <si>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</si>
  <si>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</si>
  <si>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</si>
  <si>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</si>
  <si>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</si>
  <si>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</si>
  <si>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</si>
  <si>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</si>
  <si>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</si>
  <si>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</si>
  <si>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</si>
  <si>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</si>
  <si>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</si>
  <si>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</si>
  <si>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</si>
  <si>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</si>
  <si>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</si>
  <si>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</si>
  <si>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</si>
  <si>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</si>
  <si>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</si>
  <si>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</si>
  <si>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</si>
  <si>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</si>
  <si>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</si>
  <si>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</si>
  <si>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</si>
  <si>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Касові видатки за 1 квартал</t>
  </si>
  <si>
    <t xml:space="preserve">% до плану на рік з врахуванням змін </t>
  </si>
  <si>
    <t>Видатки загального фонду міського бюджету за 1 квартал 2019 року</t>
  </si>
  <si>
    <t>грн.</t>
  </si>
  <si>
    <t>% до затвердженого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</si>
</sst>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5"/>
  <sheetViews>
    <sheetView tabSelected="1" topLeftCell="A7" workbookViewId="0">
      <selection activeCell="I11" sqref="I11"/>
    </sheetView>
  </sheetViews>
  <sheetFormatPr defaultRowHeight="12.75" x14ac:dyDescent="0.2"/>
  <cols>
    <col min="1" max="1" width="10.7109375" customWidth="1"/>
    <col min="2" max="2" width="66.42578125" customWidth="1"/>
    <col min="3" max="7" width="15.7109375" customWidth="1"/>
  </cols>
  <sheetData>
    <row r="2" spans="1:7" ht="18.75" x14ac:dyDescent="0.3">
      <c r="A2" s="13" t="s">
        <v>78</v>
      </c>
      <c r="B2" s="14"/>
      <c r="C2" s="14"/>
      <c r="D2" s="14"/>
      <c r="E2" s="14"/>
      <c r="F2" s="14"/>
      <c r="G2" s="14"/>
    </row>
    <row r="3" spans="1:7" x14ac:dyDescent="0.2">
      <c r="A3" s="15"/>
      <c r="B3" s="15"/>
      <c r="C3" s="15"/>
      <c r="D3" s="15"/>
      <c r="E3" s="15"/>
      <c r="F3" s="15"/>
      <c r="G3" s="15"/>
    </row>
    <row r="4" spans="1:7" x14ac:dyDescent="0.2">
      <c r="G4" s="16" t="s">
        <v>79</v>
      </c>
    </row>
    <row r="5" spans="1:7" s="1" customFormat="1" ht="38.25" x14ac:dyDescent="0.2">
      <c r="A5" s="3" t="s">
        <v>0</v>
      </c>
      <c r="B5" s="3" t="s">
        <v>1</v>
      </c>
      <c r="C5" s="8" t="s">
        <v>2</v>
      </c>
      <c r="D5" s="8" t="s">
        <v>3</v>
      </c>
      <c r="E5" s="8" t="s">
        <v>76</v>
      </c>
      <c r="F5" s="8" t="s">
        <v>80</v>
      </c>
      <c r="G5" s="8" t="s">
        <v>77</v>
      </c>
    </row>
    <row r="6" spans="1:7" x14ac:dyDescent="0.2">
      <c r="A6" s="4" t="s">
        <v>4</v>
      </c>
      <c r="B6" s="5" t="s">
        <v>5</v>
      </c>
      <c r="C6" s="17">
        <v>39906562</v>
      </c>
      <c r="D6" s="17">
        <v>45167281</v>
      </c>
      <c r="E6" s="17">
        <v>8545389.7799999975</v>
      </c>
      <c r="F6" s="9">
        <f>E6/C6*100</f>
        <v>21.413495304356204</v>
      </c>
      <c r="G6" s="10">
        <f>E6/D6*100</f>
        <v>18.919424837638548</v>
      </c>
    </row>
    <row r="7" spans="1:7" ht="42" customHeight="1" x14ac:dyDescent="0.2">
      <c r="A7" s="6" t="s">
        <v>6</v>
      </c>
      <c r="B7" s="7" t="s">
        <v>7</v>
      </c>
      <c r="C7" s="18">
        <v>17478880</v>
      </c>
      <c r="D7" s="18">
        <v>17522030</v>
      </c>
      <c r="E7" s="18">
        <v>3282571</v>
      </c>
      <c r="F7" s="11">
        <f t="shared" ref="F7:F17" si="0">E7/C7*100</f>
        <v>18.780213606363795</v>
      </c>
      <c r="G7" s="12">
        <f t="shared" ref="G7:G18" si="1">E7/D7*100</f>
        <v>18.733965185540715</v>
      </c>
    </row>
    <row r="8" spans="1:7" ht="28.5" customHeight="1" x14ac:dyDescent="0.2">
      <c r="A8" s="6" t="s">
        <v>8</v>
      </c>
      <c r="B8" s="7" t="s">
        <v>9</v>
      </c>
      <c r="C8" s="18">
        <v>2381352</v>
      </c>
      <c r="D8" s="18">
        <v>2539352</v>
      </c>
      <c r="E8" s="18">
        <v>526606.16</v>
      </c>
      <c r="F8" s="11">
        <f t="shared" si="0"/>
        <v>22.113747148678566</v>
      </c>
      <c r="G8" s="12">
        <f t="shared" si="1"/>
        <v>20.737816576827477</v>
      </c>
    </row>
    <row r="9" spans="1:7" ht="18" customHeight="1" x14ac:dyDescent="0.2">
      <c r="A9" s="6" t="s">
        <v>10</v>
      </c>
      <c r="B9" s="7" t="s">
        <v>11</v>
      </c>
      <c r="C9" s="18">
        <v>468100</v>
      </c>
      <c r="D9" s="18">
        <v>468100</v>
      </c>
      <c r="E9" s="18">
        <v>468084.88</v>
      </c>
      <c r="F9" s="11">
        <f t="shared" si="0"/>
        <v>99.996769920957064</v>
      </c>
      <c r="G9" s="12">
        <f t="shared" si="1"/>
        <v>99.996769920957064</v>
      </c>
    </row>
    <row r="10" spans="1:7" ht="40.5" customHeight="1" x14ac:dyDescent="0.2">
      <c r="A10" s="6" t="s">
        <v>12</v>
      </c>
      <c r="B10" s="7" t="s">
        <v>13</v>
      </c>
      <c r="C10" s="18">
        <v>4152903</v>
      </c>
      <c r="D10" s="18">
        <v>6105072</v>
      </c>
      <c r="E10" s="18">
        <v>1214327.6200000001</v>
      </c>
      <c r="F10" s="11">
        <f t="shared" si="0"/>
        <v>29.240452281211482</v>
      </c>
      <c r="G10" s="12">
        <f t="shared" si="1"/>
        <v>19.890471725804382</v>
      </c>
    </row>
    <row r="11" spans="1:7" ht="19.5" customHeight="1" x14ac:dyDescent="0.2">
      <c r="A11" s="6" t="s">
        <v>14</v>
      </c>
      <c r="B11" s="7" t="s">
        <v>15</v>
      </c>
      <c r="C11" s="18">
        <v>1123038</v>
      </c>
      <c r="D11" s="18">
        <v>1123038</v>
      </c>
      <c r="E11" s="18">
        <v>255662.55000000002</v>
      </c>
      <c r="F11" s="11">
        <f t="shared" si="0"/>
        <v>22.765262618005806</v>
      </c>
      <c r="G11" s="12">
        <f t="shared" si="1"/>
        <v>22.765262618005806</v>
      </c>
    </row>
    <row r="12" spans="1:7" x14ac:dyDescent="0.2">
      <c r="A12" s="6" t="s">
        <v>16</v>
      </c>
      <c r="B12" s="7" t="s">
        <v>17</v>
      </c>
      <c r="C12" s="18">
        <v>1315100</v>
      </c>
      <c r="D12" s="18">
        <v>1315100</v>
      </c>
      <c r="E12" s="18">
        <v>447559</v>
      </c>
      <c r="F12" s="11">
        <f t="shared" si="0"/>
        <v>34.032316934073457</v>
      </c>
      <c r="G12" s="12">
        <f t="shared" si="1"/>
        <v>34.032316934073457</v>
      </c>
    </row>
    <row r="13" spans="1:7" ht="18.75" customHeight="1" x14ac:dyDescent="0.2">
      <c r="A13" s="6" t="s">
        <v>18</v>
      </c>
      <c r="B13" s="7" t="s">
        <v>19</v>
      </c>
      <c r="C13" s="18">
        <v>7246957</v>
      </c>
      <c r="D13" s="18">
        <v>8514957</v>
      </c>
      <c r="E13" s="18">
        <v>600771.4</v>
      </c>
      <c r="F13" s="11">
        <f t="shared" si="0"/>
        <v>8.2899815743352701</v>
      </c>
      <c r="G13" s="12">
        <f t="shared" si="1"/>
        <v>7.055483662454197</v>
      </c>
    </row>
    <row r="14" spans="1:7" ht="56.25" customHeight="1" x14ac:dyDescent="0.2">
      <c r="A14" s="6" t="s">
        <v>20</v>
      </c>
      <c r="B14" s="7" t="s">
        <v>21</v>
      </c>
      <c r="C14" s="18">
        <v>501385</v>
      </c>
      <c r="D14" s="18">
        <v>1001385</v>
      </c>
      <c r="E14" s="18">
        <v>800000</v>
      </c>
      <c r="F14" s="11">
        <f t="shared" si="0"/>
        <v>159.55802427276444</v>
      </c>
      <c r="G14" s="12">
        <f t="shared" si="1"/>
        <v>79.889353245754634</v>
      </c>
    </row>
    <row r="15" spans="1:7" ht="18.75" customHeight="1" x14ac:dyDescent="0.2">
      <c r="A15" s="6" t="s">
        <v>22</v>
      </c>
      <c r="B15" s="7" t="s">
        <v>23</v>
      </c>
      <c r="C15" s="18">
        <v>0</v>
      </c>
      <c r="D15" s="18">
        <v>560000</v>
      </c>
      <c r="E15" s="18">
        <v>0</v>
      </c>
      <c r="F15" s="11">
        <v>0</v>
      </c>
      <c r="G15" s="12">
        <f t="shared" si="1"/>
        <v>0</v>
      </c>
    </row>
    <row r="16" spans="1:7" ht="25.5" x14ac:dyDescent="0.2">
      <c r="A16" s="6" t="s">
        <v>24</v>
      </c>
      <c r="B16" s="7" t="s">
        <v>25</v>
      </c>
      <c r="C16" s="18">
        <v>5209297</v>
      </c>
      <c r="D16" s="18">
        <v>5758097</v>
      </c>
      <c r="E16" s="18">
        <v>769731.17</v>
      </c>
      <c r="F16" s="11">
        <f t="shared" si="0"/>
        <v>14.776104530035436</v>
      </c>
      <c r="G16" s="12">
        <f t="shared" si="1"/>
        <v>13.367804849414661</v>
      </c>
    </row>
    <row r="17" spans="1:7" ht="20.25" customHeight="1" x14ac:dyDescent="0.2">
      <c r="A17" s="6" t="s">
        <v>26</v>
      </c>
      <c r="B17" s="7" t="s">
        <v>27</v>
      </c>
      <c r="C17" s="18">
        <v>29550</v>
      </c>
      <c r="D17" s="18">
        <v>30150</v>
      </c>
      <c r="E17" s="18">
        <v>30076</v>
      </c>
      <c r="F17" s="11">
        <f t="shared" si="0"/>
        <v>101.78003384094754</v>
      </c>
      <c r="G17" s="12">
        <f t="shared" si="1"/>
        <v>99.754560530679939</v>
      </c>
    </row>
    <row r="18" spans="1:7" ht="28.5" customHeight="1" x14ac:dyDescent="0.2">
      <c r="A18" s="6" t="s">
        <v>28</v>
      </c>
      <c r="B18" s="7" t="s">
        <v>29</v>
      </c>
      <c r="C18" s="18">
        <v>0</v>
      </c>
      <c r="D18" s="18">
        <v>230000</v>
      </c>
      <c r="E18" s="18">
        <v>150000</v>
      </c>
      <c r="F18" s="11">
        <v>0</v>
      </c>
      <c r="G18" s="12">
        <f t="shared" si="1"/>
        <v>65.217391304347828</v>
      </c>
    </row>
    <row r="19" spans="1:7" x14ac:dyDescent="0.2">
      <c r="A19" s="4" t="s">
        <v>30</v>
      </c>
      <c r="B19" s="5" t="s">
        <v>31</v>
      </c>
      <c r="C19" s="17">
        <v>147972868</v>
      </c>
      <c r="D19" s="17">
        <v>148194057</v>
      </c>
      <c r="E19" s="17">
        <v>32912466</v>
      </c>
      <c r="F19" s="9">
        <f>E19/C19*100</f>
        <v>22.242230244533747</v>
      </c>
      <c r="G19" s="10">
        <f>E19/D19*100</f>
        <v>22.209032309575004</v>
      </c>
    </row>
    <row r="20" spans="1:7" ht="25.5" x14ac:dyDescent="0.2">
      <c r="A20" s="6" t="s">
        <v>32</v>
      </c>
      <c r="B20" s="7" t="s">
        <v>33</v>
      </c>
      <c r="C20" s="18">
        <v>783779</v>
      </c>
      <c r="D20" s="18">
        <v>783779</v>
      </c>
      <c r="E20" s="18">
        <v>157607.67999999999</v>
      </c>
      <c r="F20" s="11">
        <f t="shared" ref="F20:F29" si="2">E20/C20*100</f>
        <v>20.108688801307512</v>
      </c>
      <c r="G20" s="12">
        <f t="shared" ref="G20:G29" si="3">E20/D20*100</f>
        <v>20.108688801307512</v>
      </c>
    </row>
    <row r="21" spans="1:7" ht="17.25" customHeight="1" x14ac:dyDescent="0.2">
      <c r="A21" s="6" t="s">
        <v>34</v>
      </c>
      <c r="B21" s="7" t="s">
        <v>35</v>
      </c>
      <c r="C21" s="18">
        <v>27115390</v>
      </c>
      <c r="D21" s="18">
        <v>27145390</v>
      </c>
      <c r="E21" s="18">
        <v>5809822</v>
      </c>
      <c r="F21" s="11">
        <f t="shared" si="2"/>
        <v>21.426289645843191</v>
      </c>
      <c r="G21" s="12">
        <f t="shared" si="3"/>
        <v>21.402610166956528</v>
      </c>
    </row>
    <row r="22" spans="1:7" ht="38.25" x14ac:dyDescent="0.2">
      <c r="A22" s="6" t="s">
        <v>36</v>
      </c>
      <c r="B22" s="7" t="s">
        <v>37</v>
      </c>
      <c r="C22" s="18">
        <v>103795324</v>
      </c>
      <c r="D22" s="18">
        <v>103855524</v>
      </c>
      <c r="E22" s="18">
        <v>23454395.379999995</v>
      </c>
      <c r="F22" s="11">
        <f t="shared" si="2"/>
        <v>22.596774571463349</v>
      </c>
      <c r="G22" s="12">
        <f t="shared" si="3"/>
        <v>22.583676319422349</v>
      </c>
    </row>
    <row r="23" spans="1:7" ht="25.5" x14ac:dyDescent="0.2">
      <c r="A23" s="6" t="s">
        <v>38</v>
      </c>
      <c r="B23" s="7" t="s">
        <v>39</v>
      </c>
      <c r="C23" s="18">
        <v>6760263</v>
      </c>
      <c r="D23" s="18">
        <v>6760263</v>
      </c>
      <c r="E23" s="18">
        <v>1364929.41</v>
      </c>
      <c r="F23" s="11">
        <f t="shared" si="2"/>
        <v>20.190477944423165</v>
      </c>
      <c r="G23" s="12">
        <f t="shared" si="3"/>
        <v>20.190477944423165</v>
      </c>
    </row>
    <row r="24" spans="1:7" ht="18" customHeight="1" x14ac:dyDescent="0.2">
      <c r="A24" s="6" t="s">
        <v>40</v>
      </c>
      <c r="B24" s="7" t="s">
        <v>41</v>
      </c>
      <c r="C24" s="18">
        <v>792454</v>
      </c>
      <c r="D24" s="18">
        <v>905890</v>
      </c>
      <c r="E24" s="18">
        <v>227700.11</v>
      </c>
      <c r="F24" s="11">
        <f t="shared" si="2"/>
        <v>28.73354289334144</v>
      </c>
      <c r="G24" s="12">
        <f t="shared" si="3"/>
        <v>25.135514245658964</v>
      </c>
    </row>
    <row r="25" spans="1:7" ht="17.25" customHeight="1" x14ac:dyDescent="0.2">
      <c r="A25" s="6" t="s">
        <v>42</v>
      </c>
      <c r="B25" s="7" t="s">
        <v>43</v>
      </c>
      <c r="C25" s="18">
        <v>3984305</v>
      </c>
      <c r="D25" s="18">
        <v>2977044</v>
      </c>
      <c r="E25" s="18">
        <v>781893</v>
      </c>
      <c r="F25" s="11">
        <f t="shared" si="2"/>
        <v>19.624325948942161</v>
      </c>
      <c r="G25" s="12">
        <f t="shared" si="3"/>
        <v>26.264072684179339</v>
      </c>
    </row>
    <row r="26" spans="1:7" ht="18.75" customHeight="1" x14ac:dyDescent="0.2">
      <c r="A26" s="6" t="s">
        <v>44</v>
      </c>
      <c r="B26" s="7" t="s">
        <v>45</v>
      </c>
      <c r="C26" s="18">
        <v>0</v>
      </c>
      <c r="D26" s="18">
        <v>1024814</v>
      </c>
      <c r="E26" s="18">
        <v>65190.1</v>
      </c>
      <c r="F26" s="11">
        <v>0</v>
      </c>
      <c r="G26" s="12">
        <f t="shared" si="3"/>
        <v>6.3611640746515956</v>
      </c>
    </row>
    <row r="27" spans="1:7" ht="38.25" x14ac:dyDescent="0.2">
      <c r="A27" s="6" t="s">
        <v>46</v>
      </c>
      <c r="B27" s="7" t="s">
        <v>47</v>
      </c>
      <c r="C27" s="18">
        <v>199000</v>
      </c>
      <c r="D27" s="18">
        <v>199000</v>
      </c>
      <c r="E27" s="18">
        <v>0</v>
      </c>
      <c r="F27" s="11">
        <f t="shared" si="2"/>
        <v>0</v>
      </c>
      <c r="G27" s="12">
        <f t="shared" si="3"/>
        <v>0</v>
      </c>
    </row>
    <row r="28" spans="1:7" ht="25.5" x14ac:dyDescent="0.2">
      <c r="A28" s="6" t="s">
        <v>48</v>
      </c>
      <c r="B28" s="7" t="s">
        <v>49</v>
      </c>
      <c r="C28" s="18">
        <v>2629742</v>
      </c>
      <c r="D28" s="18">
        <v>2629742</v>
      </c>
      <c r="E28" s="18">
        <v>621648.96</v>
      </c>
      <c r="F28" s="11">
        <f t="shared" si="2"/>
        <v>23.639161560335577</v>
      </c>
      <c r="G28" s="12">
        <f t="shared" si="3"/>
        <v>23.639161560335577</v>
      </c>
    </row>
    <row r="29" spans="1:7" ht="38.25" x14ac:dyDescent="0.2">
      <c r="A29" s="6" t="s">
        <v>50</v>
      </c>
      <c r="B29" s="7" t="s">
        <v>51</v>
      </c>
      <c r="C29" s="18">
        <v>1912611</v>
      </c>
      <c r="D29" s="18">
        <v>1912611</v>
      </c>
      <c r="E29" s="18">
        <v>429279.36</v>
      </c>
      <c r="F29" s="11">
        <f t="shared" si="2"/>
        <v>22.444676936397418</v>
      </c>
      <c r="G29" s="12">
        <f t="shared" si="3"/>
        <v>22.444676936397418</v>
      </c>
    </row>
    <row r="30" spans="1:7" x14ac:dyDescent="0.2">
      <c r="A30" s="4" t="s">
        <v>52</v>
      </c>
      <c r="B30" s="5" t="s">
        <v>53</v>
      </c>
      <c r="C30" s="17">
        <v>450955</v>
      </c>
      <c r="D30" s="17">
        <v>450955</v>
      </c>
      <c r="E30" s="17">
        <v>77524.98000000001</v>
      </c>
      <c r="F30" s="9">
        <f>E30/C30*100</f>
        <v>17.191289596522939</v>
      </c>
      <c r="G30" s="10">
        <f>E30/D30*100</f>
        <v>17.191289596522939</v>
      </c>
    </row>
    <row r="31" spans="1:7" ht="25.5" x14ac:dyDescent="0.2">
      <c r="A31" s="6" t="s">
        <v>32</v>
      </c>
      <c r="B31" s="7" t="s">
        <v>33</v>
      </c>
      <c r="C31" s="18">
        <v>450955</v>
      </c>
      <c r="D31" s="18">
        <v>450955</v>
      </c>
      <c r="E31" s="18">
        <v>77524.98000000001</v>
      </c>
      <c r="F31" s="11">
        <f t="shared" ref="F31" si="4">E31/C31*100</f>
        <v>17.191289596522939</v>
      </c>
      <c r="G31" s="12">
        <f t="shared" ref="G31" si="5">E31/D31*100</f>
        <v>17.191289596522939</v>
      </c>
    </row>
    <row r="32" spans="1:7" x14ac:dyDescent="0.2">
      <c r="A32" s="4" t="s">
        <v>54</v>
      </c>
      <c r="B32" s="5" t="s">
        <v>55</v>
      </c>
      <c r="C32" s="17">
        <v>16576310</v>
      </c>
      <c r="D32" s="17">
        <v>16826910</v>
      </c>
      <c r="E32" s="17">
        <v>3881864.9600000004</v>
      </c>
      <c r="F32" s="9">
        <f>E32/C32*100</f>
        <v>23.418148912514308</v>
      </c>
      <c r="G32" s="10">
        <f>E32/D32*100</f>
        <v>23.069386833352056</v>
      </c>
    </row>
    <row r="33" spans="1:7" ht="25.5" x14ac:dyDescent="0.2">
      <c r="A33" s="6" t="s">
        <v>32</v>
      </c>
      <c r="B33" s="7" t="s">
        <v>33</v>
      </c>
      <c r="C33" s="18">
        <v>673469</v>
      </c>
      <c r="D33" s="18">
        <v>673469</v>
      </c>
      <c r="E33" s="18">
        <v>84213.25</v>
      </c>
      <c r="F33" s="11">
        <f t="shared" ref="F33:F39" si="6">E33/C33*100</f>
        <v>12.504398866169044</v>
      </c>
      <c r="G33" s="12">
        <f t="shared" ref="G33:G39" si="7">E33/D33*100</f>
        <v>12.504398866169044</v>
      </c>
    </row>
    <row r="34" spans="1:7" ht="25.5" x14ac:dyDescent="0.2">
      <c r="A34" s="6" t="s">
        <v>56</v>
      </c>
      <c r="B34" s="7" t="s">
        <v>57</v>
      </c>
      <c r="C34" s="18">
        <v>6278206</v>
      </c>
      <c r="D34" s="18">
        <v>6528806</v>
      </c>
      <c r="E34" s="18">
        <v>1508179.1599999997</v>
      </c>
      <c r="F34" s="11">
        <f t="shared" si="6"/>
        <v>24.022454185160534</v>
      </c>
      <c r="G34" s="12">
        <f t="shared" si="7"/>
        <v>23.1003825201729</v>
      </c>
    </row>
    <row r="35" spans="1:7" ht="18" customHeight="1" x14ac:dyDescent="0.2">
      <c r="A35" s="6" t="s">
        <v>58</v>
      </c>
      <c r="B35" s="7" t="s">
        <v>59</v>
      </c>
      <c r="C35" s="18">
        <v>2926509</v>
      </c>
      <c r="D35" s="18">
        <v>2926509</v>
      </c>
      <c r="E35" s="18">
        <v>687797.63</v>
      </c>
      <c r="F35" s="11">
        <f t="shared" si="6"/>
        <v>23.502324100147991</v>
      </c>
      <c r="G35" s="12">
        <f t="shared" si="7"/>
        <v>23.502324100147991</v>
      </c>
    </row>
    <row r="36" spans="1:7" ht="18.75" customHeight="1" x14ac:dyDescent="0.2">
      <c r="A36" s="6" t="s">
        <v>60</v>
      </c>
      <c r="B36" s="7" t="s">
        <v>61</v>
      </c>
      <c r="C36" s="18">
        <v>407417</v>
      </c>
      <c r="D36" s="18">
        <v>407417</v>
      </c>
      <c r="E36" s="18">
        <v>68221.970000000016</v>
      </c>
      <c r="F36" s="11">
        <f t="shared" si="6"/>
        <v>16.74499836776571</v>
      </c>
      <c r="G36" s="12">
        <f t="shared" si="7"/>
        <v>16.74499836776571</v>
      </c>
    </row>
    <row r="37" spans="1:7" ht="25.5" x14ac:dyDescent="0.2">
      <c r="A37" s="6" t="s">
        <v>62</v>
      </c>
      <c r="B37" s="7" t="s">
        <v>63</v>
      </c>
      <c r="C37" s="18">
        <v>4741015</v>
      </c>
      <c r="D37" s="18">
        <v>4741015</v>
      </c>
      <c r="E37" s="18">
        <v>1338637.75</v>
      </c>
      <c r="F37" s="11">
        <f t="shared" si="6"/>
        <v>28.235256585351447</v>
      </c>
      <c r="G37" s="12">
        <f t="shared" si="7"/>
        <v>28.235256585351447</v>
      </c>
    </row>
    <row r="38" spans="1:7" ht="18.75" customHeight="1" x14ac:dyDescent="0.2">
      <c r="A38" s="6" t="s">
        <v>64</v>
      </c>
      <c r="B38" s="7" t="s">
        <v>65</v>
      </c>
      <c r="C38" s="18">
        <v>1104694</v>
      </c>
      <c r="D38" s="18">
        <v>1104694</v>
      </c>
      <c r="E38" s="18">
        <v>155445.20000000001</v>
      </c>
      <c r="F38" s="11">
        <f t="shared" si="6"/>
        <v>14.071335591575588</v>
      </c>
      <c r="G38" s="12">
        <f t="shared" si="7"/>
        <v>14.071335591575588</v>
      </c>
    </row>
    <row r="39" spans="1:7" ht="18" customHeight="1" x14ac:dyDescent="0.2">
      <c r="A39" s="6" t="s">
        <v>66</v>
      </c>
      <c r="B39" s="7" t="s">
        <v>67</v>
      </c>
      <c r="C39" s="18">
        <v>445000</v>
      </c>
      <c r="D39" s="18">
        <v>445000</v>
      </c>
      <c r="E39" s="18">
        <v>39370</v>
      </c>
      <c r="F39" s="11">
        <f t="shared" si="6"/>
        <v>8.8471910112359549</v>
      </c>
      <c r="G39" s="12">
        <f t="shared" si="7"/>
        <v>8.8471910112359549</v>
      </c>
    </row>
    <row r="40" spans="1:7" x14ac:dyDescent="0.2">
      <c r="A40" s="4" t="s">
        <v>68</v>
      </c>
      <c r="B40" s="5" t="s">
        <v>69</v>
      </c>
      <c r="C40" s="17">
        <v>27255427</v>
      </c>
      <c r="D40" s="17">
        <v>28375527</v>
      </c>
      <c r="E40" s="17">
        <v>7121256.9500000002</v>
      </c>
      <c r="F40" s="9">
        <f>E40/C40*100</f>
        <v>26.127849510484648</v>
      </c>
      <c r="G40" s="10">
        <f>E40/D40*100</f>
        <v>25.096474683976794</v>
      </c>
    </row>
    <row r="41" spans="1:7" ht="25.5" x14ac:dyDescent="0.2">
      <c r="A41" s="6" t="s">
        <v>32</v>
      </c>
      <c r="B41" s="7" t="s">
        <v>33</v>
      </c>
      <c r="C41" s="18">
        <v>1225727</v>
      </c>
      <c r="D41" s="18">
        <v>1225727</v>
      </c>
      <c r="E41" s="18">
        <v>233856.95</v>
      </c>
      <c r="F41" s="11">
        <f t="shared" ref="F41:F43" si="8">E41/C41*100</f>
        <v>19.07904043885792</v>
      </c>
      <c r="G41" s="12">
        <f t="shared" ref="G41:G43" si="9">E41/D41*100</f>
        <v>19.07904043885792</v>
      </c>
    </row>
    <row r="42" spans="1:7" ht="25.5" x14ac:dyDescent="0.2">
      <c r="A42" s="6" t="s">
        <v>70</v>
      </c>
      <c r="B42" s="7" t="s">
        <v>71</v>
      </c>
      <c r="C42" s="18">
        <v>25429700</v>
      </c>
      <c r="D42" s="18">
        <v>25429700</v>
      </c>
      <c r="E42" s="18">
        <v>6357800</v>
      </c>
      <c r="F42" s="11">
        <f t="shared" si="8"/>
        <v>25.001474653653013</v>
      </c>
      <c r="G42" s="12">
        <f t="shared" si="9"/>
        <v>25.001474653653013</v>
      </c>
    </row>
    <row r="43" spans="1:7" ht="17.25" customHeight="1" x14ac:dyDescent="0.2">
      <c r="A43" s="6" t="s">
        <v>72</v>
      </c>
      <c r="B43" s="7" t="s">
        <v>73</v>
      </c>
      <c r="C43" s="18">
        <v>600000</v>
      </c>
      <c r="D43" s="18">
        <v>1720100</v>
      </c>
      <c r="E43" s="18">
        <v>529600</v>
      </c>
      <c r="F43" s="11">
        <f t="shared" si="8"/>
        <v>88.266666666666666</v>
      </c>
      <c r="G43" s="12">
        <f t="shared" si="9"/>
        <v>30.788907621649901</v>
      </c>
    </row>
    <row r="44" spans="1:7" x14ac:dyDescent="0.2">
      <c r="A44" s="4" t="s">
        <v>74</v>
      </c>
      <c r="B44" s="5" t="s">
        <v>75</v>
      </c>
      <c r="C44" s="17">
        <v>232162122</v>
      </c>
      <c r="D44" s="17">
        <v>239014730</v>
      </c>
      <c r="E44" s="17">
        <v>52538502.669999994</v>
      </c>
      <c r="F44" s="9">
        <f>E44/C44*100</f>
        <v>22.630092375706315</v>
      </c>
      <c r="G44" s="10">
        <f>E44/D44*100</f>
        <v>21.981282354438989</v>
      </c>
    </row>
    <row r="45" spans="1:7" x14ac:dyDescent="0.2">
      <c r="A45" s="2"/>
      <c r="B45" s="2"/>
      <c r="C45" s="19"/>
      <c r="D45" s="19"/>
      <c r="E45" s="19"/>
      <c r="F45" s="2"/>
      <c r="G45" s="2"/>
    </row>
  </sheetData>
  <mergeCells count="2">
    <mergeCell ref="A2:G2"/>
    <mergeCell ref="A3:G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2019-04-10T10:56:42Z</dcterms:created>
  <dcterms:modified xsi:type="dcterms:W3CDTF">2019-05-02T05:09:12Z</dcterms:modified>
</cp:coreProperties>
</file>